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4\исполнение за 2024 год\Заключение КСП за 2024 год\"/>
    </mc:Choice>
  </mc:AlternateContent>
  <bookViews>
    <workbookView xWindow="0" yWindow="0" windowWidth="28800" windowHeight="11475" firstSheet="1" activeTab="1"/>
  </bookViews>
  <sheets>
    <sheet name="2023" sheetId="2" state="hidden" r:id="rId1"/>
    <sheet name="2024" sheetId="3" r:id="rId2"/>
  </sheets>
  <definedNames>
    <definedName name="_xlnm.Print_Titles" localSheetId="1">'2024'!$8:$10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3" i="3" l="1"/>
  <c r="K44" i="3"/>
  <c r="J43" i="3"/>
  <c r="J44" i="3"/>
  <c r="G44" i="3"/>
  <c r="I44" i="3"/>
  <c r="G43" i="3"/>
  <c r="I43" i="3"/>
  <c r="F44" i="3"/>
  <c r="F43" i="3"/>
  <c r="J42" i="3"/>
  <c r="J41" i="3"/>
  <c r="J40" i="3"/>
  <c r="J29" i="3"/>
  <c r="K29" i="3"/>
  <c r="J30" i="3"/>
  <c r="K30" i="3"/>
  <c r="J31" i="3"/>
  <c r="K31" i="3"/>
  <c r="J32" i="3"/>
  <c r="K32" i="3"/>
  <c r="J33" i="3"/>
  <c r="K33" i="3"/>
  <c r="J34" i="3"/>
  <c r="K34" i="3"/>
  <c r="J35" i="3"/>
  <c r="K35" i="3"/>
  <c r="J36" i="3"/>
  <c r="K36" i="3"/>
  <c r="G29" i="3" l="1"/>
  <c r="G30" i="3"/>
  <c r="G31" i="3"/>
  <c r="G32" i="3"/>
  <c r="G33" i="3"/>
  <c r="G34" i="3"/>
  <c r="G35" i="3"/>
  <c r="G36" i="3"/>
  <c r="G37" i="3"/>
  <c r="G38" i="3"/>
  <c r="K40" i="3"/>
  <c r="G41" i="3"/>
  <c r="G40" i="3"/>
  <c r="F41" i="3"/>
  <c r="I41" i="3"/>
  <c r="K41" i="3"/>
  <c r="F40" i="3"/>
  <c r="I40" i="3"/>
  <c r="D44" i="3" l="1"/>
  <c r="D43" i="3"/>
  <c r="D42" i="3"/>
  <c r="K39" i="3"/>
  <c r="J39" i="3"/>
  <c r="G39" i="3"/>
  <c r="E39" i="3"/>
  <c r="F39" i="3"/>
  <c r="H39" i="3"/>
  <c r="I39" i="3"/>
  <c r="D39" i="3"/>
  <c r="D41" i="3"/>
  <c r="D40" i="3"/>
  <c r="J37" i="3"/>
  <c r="K37" i="3"/>
  <c r="J38" i="3"/>
  <c r="K38" i="3"/>
  <c r="L26" i="3" l="1"/>
  <c r="L42" i="3" s="1"/>
  <c r="J25" i="3"/>
  <c r="I26" i="3"/>
  <c r="H26" i="3"/>
  <c r="F26" i="3"/>
  <c r="E26" i="3"/>
  <c r="D26" i="3"/>
  <c r="C26" i="3"/>
  <c r="K26" i="3" l="1"/>
  <c r="F42" i="3"/>
  <c r="C39" i="3" l="1"/>
  <c r="L39" i="3" l="1"/>
  <c r="I42" i="3" l="1"/>
  <c r="K28" i="3"/>
  <c r="J28" i="3"/>
  <c r="G28" i="3"/>
  <c r="K12" i="3" l="1"/>
  <c r="G12" i="3"/>
  <c r="J12" i="3"/>
  <c r="G13" i="3" l="1"/>
  <c r="G14" i="3"/>
  <c r="G15" i="3"/>
  <c r="G16" i="3"/>
  <c r="G17" i="3"/>
  <c r="G18" i="3"/>
  <c r="G19" i="3"/>
  <c r="G20" i="3"/>
  <c r="G21" i="3"/>
  <c r="G22" i="3"/>
  <c r="G23" i="3"/>
  <c r="G24" i="3"/>
  <c r="J13" i="3"/>
  <c r="J14" i="3"/>
  <c r="J15" i="3"/>
  <c r="J16" i="3"/>
  <c r="J17" i="3"/>
  <c r="J18" i="3"/>
  <c r="J19" i="3"/>
  <c r="J20" i="3"/>
  <c r="J21" i="3"/>
  <c r="J22" i="3"/>
  <c r="J23" i="3"/>
  <c r="J24" i="3"/>
  <c r="J26" i="3" l="1"/>
  <c r="G26" i="3"/>
  <c r="G42" i="3" s="1"/>
  <c r="K42" i="3"/>
  <c r="K19" i="3" l="1"/>
  <c r="K18" i="3"/>
  <c r="K17" i="3"/>
  <c r="K16" i="3"/>
  <c r="K15" i="3"/>
  <c r="K14" i="3"/>
  <c r="K13" i="3"/>
  <c r="G41" i="2" l="1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K20" i="2" l="1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D42" i="2"/>
  <c r="I42" i="2" l="1"/>
  <c r="H42" i="2"/>
  <c r="M42" i="2" l="1"/>
  <c r="E42" i="2"/>
  <c r="K19" i="2"/>
  <c r="J19" i="2"/>
  <c r="G19" i="2"/>
  <c r="K18" i="2"/>
  <c r="J18" i="2"/>
  <c r="G18" i="2"/>
  <c r="K17" i="2"/>
  <c r="J17" i="2"/>
  <c r="G17" i="2"/>
  <c r="K16" i="2"/>
  <c r="J16" i="2"/>
  <c r="K15" i="2"/>
  <c r="J15" i="2"/>
  <c r="G15" i="2"/>
  <c r="K14" i="2"/>
  <c r="J14" i="2"/>
  <c r="G14" i="2"/>
  <c r="K13" i="2"/>
  <c r="J13" i="2"/>
  <c r="G13" i="2"/>
  <c r="K12" i="2"/>
  <c r="J12" i="2"/>
  <c r="G12" i="2"/>
  <c r="K11" i="2"/>
  <c r="J11" i="2"/>
  <c r="G11" i="2"/>
  <c r="F42" i="2" l="1"/>
  <c r="G16" i="2"/>
  <c r="G42" i="2" l="1"/>
  <c r="K42" i="2"/>
  <c r="J42" i="2"/>
</calcChain>
</file>

<file path=xl/sharedStrings.xml><?xml version="1.0" encoding="utf-8"?>
<sst xmlns="http://schemas.openxmlformats.org/spreadsheetml/2006/main" count="121" uniqueCount="83">
  <si>
    <t>№ п/п</t>
  </si>
  <si>
    <t>Наименование объектов</t>
  </si>
  <si>
    <t>Примечание (причины неисполнения)</t>
  </si>
  <si>
    <t>СПРАВОЧНО (средства собственников)</t>
  </si>
  <si>
    <t>кол-во благоустроенных дворовых территорий</t>
  </si>
  <si>
    <t>стоимость, рублей</t>
  </si>
  <si>
    <t>7=6-4</t>
  </si>
  <si>
    <t>10=9-6</t>
  </si>
  <si>
    <t>11=9/6*100</t>
  </si>
  <si>
    <t>Оплата работ «по факту» на основании актов выполненных работ на предоставление субсидии на благоустройство дворовых территорий многоквартирных домов.</t>
  </si>
  <si>
    <t>ул. Студенческая, 21</t>
  </si>
  <si>
    <t>Итого</t>
  </si>
  <si>
    <r>
      <t xml:space="preserve">Фактические затраты
</t>
    </r>
    <r>
      <rPr>
        <i/>
        <sz val="10"/>
        <rFont val="Times New Roman"/>
        <family val="1"/>
        <charset val="204"/>
      </rPr>
      <t>(кассовые расходы)</t>
    </r>
  </si>
  <si>
    <t>Исполне-ние, %</t>
  </si>
  <si>
    <t>Отклонение (+/-), рублей</t>
  </si>
  <si>
    <t>Информация об объемах бюджетных ассигнований, направленных в 2023 году на благоустройство дворовых территорий</t>
  </si>
  <si>
    <t>ул. Толстого, 28</t>
  </si>
  <si>
    <t>ул. Толстого, 16</t>
  </si>
  <si>
    <t>ул. Ленинградская, 1</t>
  </si>
  <si>
    <t>ул. Генерала Иванова, 7/1</t>
  </si>
  <si>
    <t>ул. 50 лет ВЛКСМ, 3</t>
  </si>
  <si>
    <t>ул. Югорская, 15</t>
  </si>
  <si>
    <t>пр-кт Ленина, 72</t>
  </si>
  <si>
    <t>ул. Привокзальная, 2</t>
  </si>
  <si>
    <t>*пр-кт Ленина, 70, 70/1</t>
  </si>
  <si>
    <t>* Работы в рамках реализации инициативного проекта "Благоустройство территории многоквартирных домов 70 и 70/1 по проспекту Ленина с установкой площадки для активного отдыха".</t>
  </si>
  <si>
    <t>ул. Лермонтова, 4/1</t>
  </si>
  <si>
    <t>ул. Лермонтова, 2</t>
  </si>
  <si>
    <t>ул. Лермонтова, 4</t>
  </si>
  <si>
    <t>ул. Просвещения, 17</t>
  </si>
  <si>
    <t>ул. Просвещения, 29</t>
  </si>
  <si>
    <t>ул. Энергетиков, 5</t>
  </si>
  <si>
    <t>пр-кт Ленина, 67/2</t>
  </si>
  <si>
    <t>пр-кт Ленина, 67/3</t>
  </si>
  <si>
    <t>пр-кт Ленина, 69</t>
  </si>
  <si>
    <t>пр-кт Пролетарский, 14</t>
  </si>
  <si>
    <t>ул. Студенческая, 19</t>
  </si>
  <si>
    <t>ул. Студенческая, 17</t>
  </si>
  <si>
    <t>ул. Островского, 29</t>
  </si>
  <si>
    <t>ул. Грибоедова, 4/1</t>
  </si>
  <si>
    <t>пр-кт Пролетарский, 24</t>
  </si>
  <si>
    <t>пр-кт Пролетарский, 22</t>
  </si>
  <si>
    <t>ул. Декабристов, 6</t>
  </si>
  <si>
    <t>ул. Чехова, 10/1</t>
  </si>
  <si>
    <t xml:space="preserve">ул. Чехова, 10 </t>
  </si>
  <si>
    <t>ул. Щепеткина, 14</t>
  </si>
  <si>
    <t xml:space="preserve">Утвержденный бюджет на 2023 год  </t>
  </si>
  <si>
    <t xml:space="preserve">Сводная бюджетная роспись на 31.12.2023 </t>
  </si>
  <si>
    <t xml:space="preserve">Приложение __ к заключению  </t>
  </si>
  <si>
    <t xml:space="preserve"> от 27.04.2024 № КСП-01-17-</t>
  </si>
  <si>
    <t xml:space="preserve">на Отчет об исполнении бюджета городского </t>
  </si>
  <si>
    <t>округа  Сургут за 2023 год</t>
  </si>
  <si>
    <t>Письма управляющих организаций об отказе в участии в текущем году в благоустройстве дворовых территорий</t>
  </si>
  <si>
    <t>Информация об объемах бюджетных ассигнований, направленных в 2024 году на благоустройство дворовых территорий</t>
  </si>
  <si>
    <t>ул. Привокзальная, 24</t>
  </si>
  <si>
    <t>пр-кт Мира, 53</t>
  </si>
  <si>
    <t>пр-кт Мира, 55</t>
  </si>
  <si>
    <t>ул. Гагарина, 10</t>
  </si>
  <si>
    <t>пр. Дружбы, 9, 11, 17</t>
  </si>
  <si>
    <t xml:space="preserve">Утвержденный бюджет на 2024 год  </t>
  </si>
  <si>
    <t xml:space="preserve">Сводная бюджетная роспись на 31.12.2024 </t>
  </si>
  <si>
    <t>ул. Университетская, 21</t>
  </si>
  <si>
    <t>ул. И.Каролинского, 14, 14/1, 12/2</t>
  </si>
  <si>
    <t>Отклонение, рублей</t>
  </si>
  <si>
    <t>Примечание</t>
  </si>
  <si>
    <t>дворовая территория исключена из адресного перечня на основании обращения ООО "Ютерра" от 06.02.2024 в связи с отсутствием положительного решения собственников помещений МКД</t>
  </si>
  <si>
    <t>заявка ООО УК "Сургутсервис" на предоставление субсидии отклонена в связи с несоответствием участника отбора требованиям, установленным порядком предоставления сусбидии (наличие просроченной задолженности перед бюджетом).</t>
  </si>
  <si>
    <t>Итого:</t>
  </si>
  <si>
    <t>Благоустройство дворовых территорий</t>
  </si>
  <si>
    <t>Отклонение по результатам фактического исполнения , рублей</t>
  </si>
  <si>
    <t>дворовые территории исключены из адресного перечня на основании обращения ООО "Уют" от 22.01.2024 в связи с судебным процессом с ИФНС России</t>
  </si>
  <si>
    <t>Нераспределенные ассигнования на конец года</t>
  </si>
  <si>
    <t>17</t>
  </si>
  <si>
    <t>13</t>
  </si>
  <si>
    <t>Благоустройство дворовых территорий в рамках реализации инициативных проектов</t>
  </si>
  <si>
    <t>ул. Быстринская, 12, в том числе:</t>
  </si>
  <si>
    <t xml:space="preserve"> - средства местного бюджета</t>
  </si>
  <si>
    <t xml:space="preserve"> - средства окружного бюджета</t>
  </si>
  <si>
    <t>Итого, в том числе:</t>
  </si>
  <si>
    <t>ВСЕГО, в том числе:</t>
  </si>
  <si>
    <t xml:space="preserve">Приложение 13 к заключению  </t>
  </si>
  <si>
    <t>от 28.04.2025 № КСП-01-17-10</t>
  </si>
  <si>
    <t xml:space="preserve">на Отчет об исполнении бюджета городского округа  Сургут Ханты-Мансийского автономного округа - Югры за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</si>
</sst>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_р_.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75">
    <xf numFmtId="0" fontId="0" fillId="0" borderId="0" xfId="0"/>
    <xf numFmtId="0" fontId="2" fillId="2" borderId="0" xfId="1" applyFont="1" applyFill="1" applyAlignment="1">
      <alignment wrapText="1"/>
    </xf>
    <xf numFmtId="4" fontId="2" fillId="2" borderId="0" xfId="1" applyNumberFormat="1" applyFont="1" applyFill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/>
    <xf numFmtId="0" fontId="8" fillId="2" borderId="0" xfId="1" applyFont="1" applyFill="1" applyAlignment="1">
      <alignment wrapText="1"/>
    </xf>
    <xf numFmtId="4" fontId="8" fillId="2" borderId="0" xfId="1" applyNumberFormat="1" applyFont="1" applyFill="1" applyAlignment="1">
      <alignment wrapText="1"/>
    </xf>
    <xf numFmtId="0" fontId="9" fillId="0" borderId="0" xfId="0" applyFont="1"/>
    <xf numFmtId="164" fontId="2" fillId="0" borderId="1" xfId="2" applyFont="1" applyFill="1" applyBorder="1" applyAlignment="1">
      <alignment horizontal="right" vertical="center" wrapText="1"/>
    </xf>
    <xf numFmtId="164" fontId="7" fillId="0" borderId="1" xfId="2" applyFont="1" applyFill="1" applyBorder="1" applyAlignment="1">
      <alignment horizontal="right" vertical="center" wrapText="1"/>
    </xf>
    <xf numFmtId="0" fontId="11" fillId="0" borderId="0" xfId="0" applyFont="1"/>
    <xf numFmtId="0" fontId="12" fillId="0" borderId="0" xfId="0" applyFont="1"/>
    <xf numFmtId="0" fontId="2" fillId="2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left" vertical="center" wrapText="1"/>
    </xf>
    <xf numFmtId="164" fontId="9" fillId="0" borderId="0" xfId="0" applyNumberFormat="1" applyFont="1"/>
    <xf numFmtId="2" fontId="9" fillId="0" borderId="0" xfId="0" applyNumberFormat="1" applyFont="1"/>
    <xf numFmtId="0" fontId="2" fillId="2" borderId="1" xfId="1" applyFont="1" applyFill="1" applyBorder="1" applyAlignment="1">
      <alignment horizontal="center" vertical="center" wrapText="1"/>
    </xf>
    <xf numFmtId="0" fontId="13" fillId="0" borderId="0" xfId="0" applyFont="1"/>
    <xf numFmtId="164" fontId="2" fillId="0" borderId="1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righ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4" fillId="0" borderId="0" xfId="0" applyFont="1"/>
    <xf numFmtId="0" fontId="12" fillId="0" borderId="1" xfId="0" applyFont="1" applyBorder="1"/>
    <xf numFmtId="49" fontId="1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/>
    <xf numFmtId="3" fontId="7" fillId="0" borderId="1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/>
    <xf numFmtId="4" fontId="17" fillId="2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0" fontId="9" fillId="0" borderId="0" xfId="0" applyFont="1" applyBorder="1"/>
    <xf numFmtId="4" fontId="2" fillId="0" borderId="0" xfId="2" applyNumberFormat="1" applyFont="1" applyFill="1" applyBorder="1" applyAlignment="1">
      <alignment horizontal="right" vertical="center" wrapText="1"/>
    </xf>
    <xf numFmtId="2" fontId="9" fillId="0" borderId="0" xfId="0" applyNumberFormat="1" applyFont="1" applyBorder="1"/>
    <xf numFmtId="0" fontId="2" fillId="2" borderId="1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2" fillId="2" borderId="1" xfId="1" applyFont="1" applyFill="1" applyBorder="1" applyAlignment="1">
      <alignment horizontal="left" wrapText="1"/>
    </xf>
    <xf numFmtId="0" fontId="14" fillId="0" borderId="1" xfId="0" applyFont="1" applyBorder="1" applyAlignment="1"/>
    <xf numFmtId="0" fontId="0" fillId="0" borderId="1" xfId="0" applyBorder="1" applyAlignme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5" fillId="2" borderId="3" xfId="1" applyFont="1" applyFill="1" applyBorder="1" applyAlignment="1">
      <alignment horizontal="left" vertical="center" wrapText="1"/>
    </xf>
    <xf numFmtId="0" fontId="16" fillId="0" borderId="7" xfId="0" applyFont="1" applyBorder="1" applyAlignment="1">
      <alignment horizontal="left" wrapText="1"/>
    </xf>
    <xf numFmtId="0" fontId="16" fillId="0" borderId="2" xfId="0" applyFont="1" applyBorder="1" applyAlignment="1">
      <alignment horizontal="left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opLeftCell="A4" workbookViewId="0">
      <selection activeCell="F42" sqref="F42"/>
    </sheetView>
  </sheetViews>
  <sheetFormatPr defaultRowHeight="15" x14ac:dyDescent="0.25"/>
  <cols>
    <col min="1" max="1" width="6.42578125" style="16" customWidth="1"/>
    <col min="2" max="2" width="21.7109375" style="16" customWidth="1"/>
    <col min="3" max="3" width="9.140625" style="16"/>
    <col min="4" max="4" width="15.140625" style="16" bestFit="1" customWidth="1"/>
    <col min="5" max="5" width="9.85546875" style="16" customWidth="1"/>
    <col min="6" max="7" width="16.85546875" style="16" bestFit="1" customWidth="1"/>
    <col min="8" max="8" width="11" style="16" bestFit="1" customWidth="1"/>
    <col min="9" max="9" width="15.140625" style="16" customWidth="1"/>
    <col min="10" max="10" width="15.7109375" style="16" customWidth="1"/>
    <col min="11" max="11" width="9.140625" style="16"/>
    <col min="12" max="12" width="37.28515625" style="16" customWidth="1"/>
    <col min="13" max="13" width="14.85546875" style="16" customWidth="1"/>
    <col min="14" max="16384" width="9.140625" style="16"/>
  </cols>
  <sheetData>
    <row r="1" spans="1:13" x14ac:dyDescent="0.25">
      <c r="K1" s="16" t="s">
        <v>48</v>
      </c>
    </row>
    <row r="2" spans="1:13" x14ac:dyDescent="0.25">
      <c r="J2" s="26"/>
      <c r="K2" s="26" t="s">
        <v>49</v>
      </c>
    </row>
    <row r="3" spans="1:13" x14ac:dyDescent="0.25">
      <c r="K3" s="16" t="s">
        <v>50</v>
      </c>
    </row>
    <row r="4" spans="1:13" x14ac:dyDescent="0.25">
      <c r="K4" s="16" t="s">
        <v>51</v>
      </c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8.75" x14ac:dyDescent="0.25">
      <c r="A6" s="57" t="s">
        <v>15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x14ac:dyDescent="0.25">
      <c r="A7" s="1"/>
      <c r="B7" s="1"/>
      <c r="C7" s="1"/>
      <c r="D7" s="1"/>
      <c r="E7" s="1"/>
      <c r="F7" s="2"/>
      <c r="G7" s="2"/>
      <c r="H7" s="2"/>
      <c r="I7" s="2"/>
      <c r="J7" s="1"/>
      <c r="K7" s="1"/>
      <c r="L7" s="1"/>
      <c r="M7" s="1"/>
    </row>
    <row r="8" spans="1:13" s="19" customFormat="1" ht="39" customHeight="1" x14ac:dyDescent="0.2">
      <c r="A8" s="54" t="s">
        <v>0</v>
      </c>
      <c r="B8" s="54" t="s">
        <v>1</v>
      </c>
      <c r="C8" s="54" t="s">
        <v>46</v>
      </c>
      <c r="D8" s="54"/>
      <c r="E8" s="54" t="s">
        <v>47</v>
      </c>
      <c r="F8" s="54"/>
      <c r="G8" s="54" t="s">
        <v>14</v>
      </c>
      <c r="H8" s="54" t="s">
        <v>12</v>
      </c>
      <c r="I8" s="54"/>
      <c r="J8" s="54" t="s">
        <v>14</v>
      </c>
      <c r="K8" s="54" t="s">
        <v>13</v>
      </c>
      <c r="L8" s="54" t="s">
        <v>2</v>
      </c>
      <c r="M8" s="54" t="s">
        <v>3</v>
      </c>
    </row>
    <row r="9" spans="1:13" s="19" customFormat="1" ht="56.25" x14ac:dyDescent="0.2">
      <c r="A9" s="54"/>
      <c r="B9" s="54"/>
      <c r="C9" s="3" t="s">
        <v>4</v>
      </c>
      <c r="D9" s="21" t="s">
        <v>5</v>
      </c>
      <c r="E9" s="3" t="s">
        <v>4</v>
      </c>
      <c r="F9" s="21" t="s">
        <v>5</v>
      </c>
      <c r="G9" s="54"/>
      <c r="H9" s="3" t="s">
        <v>4</v>
      </c>
      <c r="I9" s="21" t="s">
        <v>5</v>
      </c>
      <c r="J9" s="54"/>
      <c r="K9" s="54"/>
      <c r="L9" s="54"/>
      <c r="M9" s="54"/>
    </row>
    <row r="10" spans="1: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 t="s">
        <v>6</v>
      </c>
      <c r="H10" s="4">
        <v>8</v>
      </c>
      <c r="I10" s="4">
        <v>9</v>
      </c>
      <c r="J10" s="4" t="s">
        <v>7</v>
      </c>
      <c r="K10" s="4" t="s">
        <v>8</v>
      </c>
      <c r="L10" s="4">
        <v>12</v>
      </c>
      <c r="M10" s="4">
        <v>13</v>
      </c>
    </row>
    <row r="11" spans="1:13" s="19" customFormat="1" ht="12.75" customHeight="1" x14ac:dyDescent="0.2">
      <c r="A11" s="5">
        <v>1</v>
      </c>
      <c r="B11" s="6" t="s">
        <v>16</v>
      </c>
      <c r="C11" s="7">
        <v>1</v>
      </c>
      <c r="D11" s="17">
        <v>5464616.0899999999</v>
      </c>
      <c r="E11" s="7">
        <v>1</v>
      </c>
      <c r="F11" s="17">
        <v>5464616.0899999999</v>
      </c>
      <c r="G11" s="17">
        <f>F11-D11</f>
        <v>0</v>
      </c>
      <c r="H11" s="7">
        <v>1</v>
      </c>
      <c r="I11" s="17">
        <v>4020379.98</v>
      </c>
      <c r="J11" s="17">
        <f>I11-F11</f>
        <v>-1444236.1099999999</v>
      </c>
      <c r="K11" s="8">
        <f>I11/F11*100</f>
        <v>73.571133155302775</v>
      </c>
      <c r="L11" s="58" t="s">
        <v>9</v>
      </c>
      <c r="M11" s="17">
        <v>429597.78</v>
      </c>
    </row>
    <row r="12" spans="1:13" s="19" customFormat="1" ht="12.75" customHeight="1" x14ac:dyDescent="0.2">
      <c r="A12" s="5">
        <v>2</v>
      </c>
      <c r="B12" s="6" t="s">
        <v>17</v>
      </c>
      <c r="C12" s="7">
        <v>1</v>
      </c>
      <c r="D12" s="17">
        <v>8601191.8300000001</v>
      </c>
      <c r="E12" s="7">
        <v>1</v>
      </c>
      <c r="F12" s="17">
        <v>8827995.1699999999</v>
      </c>
      <c r="G12" s="17">
        <f t="shared" ref="G12:G41" si="0">F12-D12</f>
        <v>226803.33999999985</v>
      </c>
      <c r="H12" s="7">
        <v>1</v>
      </c>
      <c r="I12" s="17">
        <v>6962863.9299999997</v>
      </c>
      <c r="J12" s="17">
        <f t="shared" ref="J12:J41" si="1">I12-F12</f>
        <v>-1865131.2400000002</v>
      </c>
      <c r="K12" s="8">
        <f t="shared" ref="K12:K20" si="2">I12/F12*100</f>
        <v>78.872538961753875</v>
      </c>
      <c r="L12" s="59"/>
      <c r="M12" s="17">
        <v>327437.65000000002</v>
      </c>
    </row>
    <row r="13" spans="1:13" s="19" customFormat="1" ht="15.75" customHeight="1" x14ac:dyDescent="0.2">
      <c r="A13" s="5">
        <v>3</v>
      </c>
      <c r="B13" s="9" t="s">
        <v>18</v>
      </c>
      <c r="C13" s="7">
        <v>1</v>
      </c>
      <c r="D13" s="17">
        <v>11068168.41</v>
      </c>
      <c r="E13" s="7">
        <v>1</v>
      </c>
      <c r="F13" s="17">
        <v>11816543.59</v>
      </c>
      <c r="G13" s="17">
        <f t="shared" si="0"/>
        <v>748375.1799999997</v>
      </c>
      <c r="H13" s="7">
        <v>1</v>
      </c>
      <c r="I13" s="17">
        <v>10008575.68</v>
      </c>
      <c r="J13" s="17">
        <f>I13-F13</f>
        <v>-1807967.9100000001</v>
      </c>
      <c r="K13" s="8">
        <f t="shared" si="2"/>
        <v>84.699689073799618</v>
      </c>
      <c r="L13" s="59"/>
      <c r="M13" s="17">
        <v>1390719.42</v>
      </c>
    </row>
    <row r="14" spans="1:13" s="19" customFormat="1" ht="12.75" customHeight="1" x14ac:dyDescent="0.2">
      <c r="A14" s="5">
        <v>4</v>
      </c>
      <c r="B14" s="9" t="s">
        <v>19</v>
      </c>
      <c r="C14" s="7">
        <v>1</v>
      </c>
      <c r="D14" s="17">
        <v>7748653.3899999997</v>
      </c>
      <c r="E14" s="7">
        <v>1</v>
      </c>
      <c r="F14" s="17">
        <v>7807331.4800000004</v>
      </c>
      <c r="G14" s="17">
        <f t="shared" si="0"/>
        <v>58678.090000000782</v>
      </c>
      <c r="H14" s="7">
        <v>1</v>
      </c>
      <c r="I14" s="17">
        <v>7628312.7999999998</v>
      </c>
      <c r="J14" s="17">
        <f>I14-F14</f>
        <v>-179018.68000000063</v>
      </c>
      <c r="K14" s="8">
        <f t="shared" si="2"/>
        <v>97.707043943777833</v>
      </c>
      <c r="L14" s="59"/>
      <c r="M14" s="17">
        <v>1855841.43</v>
      </c>
    </row>
    <row r="15" spans="1:13" s="19" customFormat="1" ht="12.75" customHeight="1" x14ac:dyDescent="0.2">
      <c r="A15" s="5">
        <v>5</v>
      </c>
      <c r="B15" s="9" t="s">
        <v>20</v>
      </c>
      <c r="C15" s="7">
        <v>1</v>
      </c>
      <c r="D15" s="17">
        <v>0</v>
      </c>
      <c r="E15" s="7">
        <v>1</v>
      </c>
      <c r="F15" s="17">
        <v>14653263.32</v>
      </c>
      <c r="G15" s="17">
        <f t="shared" si="0"/>
        <v>14653263.32</v>
      </c>
      <c r="H15" s="7">
        <v>1</v>
      </c>
      <c r="I15" s="17">
        <v>10209610.43</v>
      </c>
      <c r="J15" s="17">
        <f>I15-F15</f>
        <v>-4443652.8900000006</v>
      </c>
      <c r="K15" s="8">
        <f t="shared" si="2"/>
        <v>69.674653400004544</v>
      </c>
      <c r="L15" s="59"/>
      <c r="M15" s="17">
        <v>1110290.05</v>
      </c>
    </row>
    <row r="16" spans="1:13" s="19" customFormat="1" ht="12.75" customHeight="1" x14ac:dyDescent="0.2">
      <c r="A16" s="5">
        <v>6</v>
      </c>
      <c r="B16" s="9" t="s">
        <v>21</v>
      </c>
      <c r="C16" s="7">
        <v>1</v>
      </c>
      <c r="D16" s="17">
        <v>0</v>
      </c>
      <c r="E16" s="7">
        <v>1</v>
      </c>
      <c r="F16" s="17">
        <v>22948757.18</v>
      </c>
      <c r="G16" s="17">
        <f t="shared" si="0"/>
        <v>22948757.18</v>
      </c>
      <c r="H16" s="7">
        <v>1</v>
      </c>
      <c r="I16" s="17">
        <v>22502335.800000001</v>
      </c>
      <c r="J16" s="17">
        <f>I16-F16</f>
        <v>-446421.37999999896</v>
      </c>
      <c r="K16" s="8">
        <f t="shared" si="2"/>
        <v>98.05470345736606</v>
      </c>
      <c r="L16" s="59"/>
      <c r="M16" s="17">
        <v>0</v>
      </c>
    </row>
    <row r="17" spans="1:13" s="19" customFormat="1" ht="12.75" customHeight="1" x14ac:dyDescent="0.2">
      <c r="A17" s="5">
        <v>7</v>
      </c>
      <c r="B17" s="9" t="s">
        <v>22</v>
      </c>
      <c r="C17" s="7">
        <v>1</v>
      </c>
      <c r="D17" s="17">
        <v>15594826</v>
      </c>
      <c r="E17" s="7">
        <v>1</v>
      </c>
      <c r="F17" s="17">
        <v>16279312.51</v>
      </c>
      <c r="G17" s="17">
        <f t="shared" si="0"/>
        <v>684486.50999999978</v>
      </c>
      <c r="H17" s="7">
        <v>1</v>
      </c>
      <c r="I17" s="17">
        <v>15924428.23</v>
      </c>
      <c r="J17" s="17">
        <f t="shared" si="1"/>
        <v>-354884.27999999933</v>
      </c>
      <c r="K17" s="8">
        <f t="shared" si="2"/>
        <v>97.820029071977075</v>
      </c>
      <c r="L17" s="59"/>
      <c r="M17" s="17">
        <v>1745269.8</v>
      </c>
    </row>
    <row r="18" spans="1:13" s="19" customFormat="1" ht="16.5" customHeight="1" x14ac:dyDescent="0.2">
      <c r="A18" s="5">
        <v>8</v>
      </c>
      <c r="B18" s="9" t="s">
        <v>23</v>
      </c>
      <c r="C18" s="7">
        <v>1</v>
      </c>
      <c r="D18" s="17">
        <v>9951328.8900000006</v>
      </c>
      <c r="E18" s="7">
        <v>1</v>
      </c>
      <c r="F18" s="17">
        <v>9987496.7599999998</v>
      </c>
      <c r="G18" s="17">
        <f t="shared" si="0"/>
        <v>36167.86999999918</v>
      </c>
      <c r="H18" s="7">
        <v>1</v>
      </c>
      <c r="I18" s="17">
        <v>7602648.1200000001</v>
      </c>
      <c r="J18" s="17">
        <f t="shared" si="1"/>
        <v>-2384848.6399999997</v>
      </c>
      <c r="K18" s="8">
        <f t="shared" si="2"/>
        <v>76.121657935836978</v>
      </c>
      <c r="L18" s="60"/>
      <c r="M18" s="17">
        <v>414602.17</v>
      </c>
    </row>
    <row r="19" spans="1:13" s="19" customFormat="1" ht="16.5" customHeight="1" x14ac:dyDescent="0.2">
      <c r="A19" s="5">
        <v>9</v>
      </c>
      <c r="B19" s="9" t="s">
        <v>24</v>
      </c>
      <c r="C19" s="7">
        <v>2</v>
      </c>
      <c r="D19" s="17">
        <v>3948040.55</v>
      </c>
      <c r="E19" s="7">
        <v>2</v>
      </c>
      <c r="F19" s="17">
        <v>3948040.55</v>
      </c>
      <c r="G19" s="17">
        <f t="shared" si="0"/>
        <v>0</v>
      </c>
      <c r="H19" s="7">
        <v>2</v>
      </c>
      <c r="I19" s="17">
        <v>3948040.55</v>
      </c>
      <c r="J19" s="17">
        <f t="shared" si="1"/>
        <v>0</v>
      </c>
      <c r="K19" s="8">
        <f t="shared" si="2"/>
        <v>100</v>
      </c>
      <c r="L19" s="22"/>
      <c r="M19" s="17"/>
    </row>
    <row r="20" spans="1:13" s="19" customFormat="1" ht="12.75" hidden="1" customHeight="1" x14ac:dyDescent="0.2">
      <c r="A20" s="5"/>
      <c r="B20" s="10"/>
      <c r="C20" s="7"/>
      <c r="D20" s="17"/>
      <c r="E20" s="7"/>
      <c r="F20" s="17"/>
      <c r="G20" s="17"/>
      <c r="H20" s="7"/>
      <c r="I20" s="17"/>
      <c r="J20" s="17">
        <f t="shared" si="1"/>
        <v>0</v>
      </c>
      <c r="K20" s="8" t="e">
        <f t="shared" si="2"/>
        <v>#DIV/0!</v>
      </c>
      <c r="L20" s="8"/>
      <c r="M20" s="17">
        <v>0</v>
      </c>
    </row>
    <row r="21" spans="1:13" s="19" customFormat="1" ht="12.75" customHeight="1" x14ac:dyDescent="0.2">
      <c r="A21" s="5">
        <v>10</v>
      </c>
      <c r="B21" s="10" t="s">
        <v>26</v>
      </c>
      <c r="C21" s="7">
        <v>1</v>
      </c>
      <c r="D21" s="17">
        <v>3390304.51</v>
      </c>
      <c r="E21" s="27">
        <v>0</v>
      </c>
      <c r="F21" s="17">
        <v>0</v>
      </c>
      <c r="G21" s="17">
        <f t="shared" si="0"/>
        <v>-3390304.51</v>
      </c>
      <c r="H21" s="27">
        <v>0</v>
      </c>
      <c r="I21" s="17">
        <v>0</v>
      </c>
      <c r="J21" s="17">
        <f t="shared" si="1"/>
        <v>0</v>
      </c>
      <c r="K21" s="8"/>
      <c r="L21" s="58" t="s">
        <v>52</v>
      </c>
      <c r="M21" s="17"/>
    </row>
    <row r="22" spans="1:13" s="19" customFormat="1" ht="12.75" customHeight="1" x14ac:dyDescent="0.2">
      <c r="A22" s="5">
        <v>11</v>
      </c>
      <c r="B22" s="10" t="s">
        <v>27</v>
      </c>
      <c r="C22" s="7">
        <v>1</v>
      </c>
      <c r="D22" s="17">
        <v>4015975.83</v>
      </c>
      <c r="E22" s="27">
        <v>0</v>
      </c>
      <c r="F22" s="17">
        <v>0</v>
      </c>
      <c r="G22" s="17">
        <f t="shared" si="0"/>
        <v>-4015975.83</v>
      </c>
      <c r="H22" s="27">
        <v>0</v>
      </c>
      <c r="I22" s="17">
        <v>0</v>
      </c>
      <c r="J22" s="17">
        <f t="shared" si="1"/>
        <v>0</v>
      </c>
      <c r="K22" s="8"/>
      <c r="L22" s="59"/>
      <c r="M22" s="17"/>
    </row>
    <row r="23" spans="1:13" s="19" customFormat="1" ht="12.75" customHeight="1" x14ac:dyDescent="0.2">
      <c r="A23" s="5">
        <v>12</v>
      </c>
      <c r="B23" s="10" t="s">
        <v>28</v>
      </c>
      <c r="C23" s="7">
        <v>1</v>
      </c>
      <c r="D23" s="17">
        <v>1215893.1499999999</v>
      </c>
      <c r="E23" s="27">
        <v>0</v>
      </c>
      <c r="F23" s="17">
        <v>0</v>
      </c>
      <c r="G23" s="17">
        <f t="shared" si="0"/>
        <v>-1215893.1499999999</v>
      </c>
      <c r="H23" s="27">
        <v>0</v>
      </c>
      <c r="I23" s="17">
        <v>0</v>
      </c>
      <c r="J23" s="17">
        <f t="shared" si="1"/>
        <v>0</v>
      </c>
      <c r="K23" s="8"/>
      <c r="L23" s="59"/>
      <c r="M23" s="17"/>
    </row>
    <row r="24" spans="1:13" s="19" customFormat="1" ht="12.75" customHeight="1" x14ac:dyDescent="0.2">
      <c r="A24" s="5">
        <v>13</v>
      </c>
      <c r="B24" s="10" t="s">
        <v>29</v>
      </c>
      <c r="C24" s="7">
        <v>1</v>
      </c>
      <c r="D24" s="17">
        <v>1973311.78</v>
      </c>
      <c r="E24" s="27">
        <v>0</v>
      </c>
      <c r="F24" s="17">
        <v>0</v>
      </c>
      <c r="G24" s="17">
        <f t="shared" si="0"/>
        <v>-1973311.78</v>
      </c>
      <c r="H24" s="27">
        <v>0</v>
      </c>
      <c r="I24" s="17">
        <v>0</v>
      </c>
      <c r="J24" s="17">
        <f t="shared" si="1"/>
        <v>0</v>
      </c>
      <c r="K24" s="8"/>
      <c r="L24" s="59"/>
      <c r="M24" s="17"/>
    </row>
    <row r="25" spans="1:13" s="19" customFormat="1" ht="12.75" customHeight="1" x14ac:dyDescent="0.2">
      <c r="A25" s="5">
        <v>14</v>
      </c>
      <c r="B25" s="10" t="s">
        <v>30</v>
      </c>
      <c r="C25" s="7">
        <v>1</v>
      </c>
      <c r="D25" s="17">
        <v>5177964.88</v>
      </c>
      <c r="E25" s="27">
        <v>0</v>
      </c>
      <c r="F25" s="17">
        <v>0</v>
      </c>
      <c r="G25" s="17">
        <f t="shared" si="0"/>
        <v>-5177964.88</v>
      </c>
      <c r="H25" s="27">
        <v>0</v>
      </c>
      <c r="I25" s="17">
        <v>0</v>
      </c>
      <c r="J25" s="17">
        <f t="shared" si="1"/>
        <v>0</v>
      </c>
      <c r="K25" s="8"/>
      <c r="L25" s="59"/>
      <c r="M25" s="17"/>
    </row>
    <row r="26" spans="1:13" s="19" customFormat="1" ht="12.75" customHeight="1" x14ac:dyDescent="0.2">
      <c r="A26" s="5">
        <v>15</v>
      </c>
      <c r="B26" s="10" t="s">
        <v>31</v>
      </c>
      <c r="C26" s="7">
        <v>1</v>
      </c>
      <c r="D26" s="17">
        <v>19009638.809999999</v>
      </c>
      <c r="E26" s="27">
        <v>0</v>
      </c>
      <c r="F26" s="17">
        <v>0</v>
      </c>
      <c r="G26" s="17">
        <f t="shared" si="0"/>
        <v>-19009638.809999999</v>
      </c>
      <c r="H26" s="27">
        <v>0</v>
      </c>
      <c r="I26" s="17">
        <v>0</v>
      </c>
      <c r="J26" s="17">
        <f t="shared" si="1"/>
        <v>0</v>
      </c>
      <c r="K26" s="8"/>
      <c r="L26" s="59"/>
      <c r="M26" s="17"/>
    </row>
    <row r="27" spans="1:13" s="19" customFormat="1" ht="12.75" customHeight="1" x14ac:dyDescent="0.2">
      <c r="A27" s="5">
        <v>16</v>
      </c>
      <c r="B27" s="10" t="s">
        <v>32</v>
      </c>
      <c r="C27" s="7">
        <v>1</v>
      </c>
      <c r="D27" s="17">
        <v>8365169</v>
      </c>
      <c r="E27" s="27">
        <v>0</v>
      </c>
      <c r="F27" s="17">
        <v>0</v>
      </c>
      <c r="G27" s="17">
        <f t="shared" si="0"/>
        <v>-8365169</v>
      </c>
      <c r="H27" s="27">
        <v>0</v>
      </c>
      <c r="I27" s="17">
        <v>0</v>
      </c>
      <c r="J27" s="17">
        <f t="shared" si="1"/>
        <v>0</v>
      </c>
      <c r="K27" s="8"/>
      <c r="L27" s="59"/>
      <c r="M27" s="17"/>
    </row>
    <row r="28" spans="1:13" s="19" customFormat="1" ht="12.75" customHeight="1" x14ac:dyDescent="0.2">
      <c r="A28" s="5">
        <v>17</v>
      </c>
      <c r="B28" s="10" t="s">
        <v>33</v>
      </c>
      <c r="C28" s="7">
        <v>1</v>
      </c>
      <c r="D28" s="17">
        <v>9259150.1999999993</v>
      </c>
      <c r="E28" s="27">
        <v>0</v>
      </c>
      <c r="F28" s="17">
        <v>0</v>
      </c>
      <c r="G28" s="17">
        <f t="shared" si="0"/>
        <v>-9259150.1999999993</v>
      </c>
      <c r="H28" s="27">
        <v>0</v>
      </c>
      <c r="I28" s="17">
        <v>0</v>
      </c>
      <c r="J28" s="17">
        <f t="shared" si="1"/>
        <v>0</v>
      </c>
      <c r="K28" s="8"/>
      <c r="L28" s="59"/>
      <c r="M28" s="17"/>
    </row>
    <row r="29" spans="1:13" s="19" customFormat="1" ht="12.75" customHeight="1" x14ac:dyDescent="0.2">
      <c r="A29" s="5">
        <v>18</v>
      </c>
      <c r="B29" s="10" t="s">
        <v>34</v>
      </c>
      <c r="C29" s="7">
        <v>1</v>
      </c>
      <c r="D29" s="17">
        <v>12739723</v>
      </c>
      <c r="E29" s="27">
        <v>0</v>
      </c>
      <c r="F29" s="17">
        <v>0</v>
      </c>
      <c r="G29" s="17">
        <f t="shared" si="0"/>
        <v>-12739723</v>
      </c>
      <c r="H29" s="27">
        <v>0</v>
      </c>
      <c r="I29" s="17">
        <v>0</v>
      </c>
      <c r="J29" s="17">
        <f t="shared" si="1"/>
        <v>0</v>
      </c>
      <c r="K29" s="8"/>
      <c r="L29" s="59"/>
      <c r="M29" s="17"/>
    </row>
    <row r="30" spans="1:13" s="19" customFormat="1" ht="12.75" customHeight="1" x14ac:dyDescent="0.2">
      <c r="A30" s="5">
        <v>19</v>
      </c>
      <c r="B30" s="10" t="s">
        <v>35</v>
      </c>
      <c r="C30" s="7">
        <v>1</v>
      </c>
      <c r="D30" s="17">
        <v>10262786.449999999</v>
      </c>
      <c r="E30" s="27">
        <v>0</v>
      </c>
      <c r="F30" s="17">
        <v>0</v>
      </c>
      <c r="G30" s="17">
        <f t="shared" si="0"/>
        <v>-10262786.449999999</v>
      </c>
      <c r="H30" s="27">
        <v>0</v>
      </c>
      <c r="I30" s="17">
        <v>0</v>
      </c>
      <c r="J30" s="17">
        <f t="shared" si="1"/>
        <v>0</v>
      </c>
      <c r="K30" s="8"/>
      <c r="L30" s="59"/>
      <c r="M30" s="17"/>
    </row>
    <row r="31" spans="1:13" s="19" customFormat="1" ht="12.75" customHeight="1" x14ac:dyDescent="0.2">
      <c r="A31" s="5">
        <v>20</v>
      </c>
      <c r="B31" s="10" t="s">
        <v>36</v>
      </c>
      <c r="C31" s="7">
        <v>1</v>
      </c>
      <c r="D31" s="17">
        <v>10425500.91</v>
      </c>
      <c r="E31" s="27">
        <v>0</v>
      </c>
      <c r="F31" s="17">
        <v>0</v>
      </c>
      <c r="G31" s="17">
        <f t="shared" si="0"/>
        <v>-10425500.91</v>
      </c>
      <c r="H31" s="27">
        <v>0</v>
      </c>
      <c r="I31" s="17">
        <v>0</v>
      </c>
      <c r="J31" s="17">
        <f t="shared" si="1"/>
        <v>0</v>
      </c>
      <c r="K31" s="8"/>
      <c r="L31" s="59"/>
      <c r="M31" s="17"/>
    </row>
    <row r="32" spans="1:13" s="19" customFormat="1" ht="12.75" customHeight="1" x14ac:dyDescent="0.2">
      <c r="A32" s="5">
        <v>21</v>
      </c>
      <c r="B32" s="10" t="s">
        <v>37</v>
      </c>
      <c r="C32" s="7">
        <v>1</v>
      </c>
      <c r="D32" s="17">
        <v>8123670.9100000001</v>
      </c>
      <c r="E32" s="27">
        <v>0</v>
      </c>
      <c r="F32" s="17">
        <v>0</v>
      </c>
      <c r="G32" s="17">
        <f t="shared" si="0"/>
        <v>-8123670.9100000001</v>
      </c>
      <c r="H32" s="27">
        <v>0</v>
      </c>
      <c r="I32" s="17">
        <v>0</v>
      </c>
      <c r="J32" s="17">
        <f t="shared" si="1"/>
        <v>0</v>
      </c>
      <c r="K32" s="8"/>
      <c r="L32" s="59"/>
      <c r="M32" s="17"/>
    </row>
    <row r="33" spans="1:13" s="19" customFormat="1" ht="12.75" customHeight="1" x14ac:dyDescent="0.2">
      <c r="A33" s="5">
        <v>22</v>
      </c>
      <c r="B33" s="10" t="s">
        <v>10</v>
      </c>
      <c r="C33" s="7">
        <v>1</v>
      </c>
      <c r="D33" s="17">
        <v>14890254.119999999</v>
      </c>
      <c r="E33" s="27">
        <v>0</v>
      </c>
      <c r="F33" s="17">
        <v>0</v>
      </c>
      <c r="G33" s="17">
        <f t="shared" si="0"/>
        <v>-14890254.119999999</v>
      </c>
      <c r="H33" s="27">
        <v>0</v>
      </c>
      <c r="I33" s="17">
        <v>0</v>
      </c>
      <c r="J33" s="17">
        <f t="shared" si="1"/>
        <v>0</v>
      </c>
      <c r="K33" s="8"/>
      <c r="L33" s="59"/>
      <c r="M33" s="17"/>
    </row>
    <row r="34" spans="1:13" s="19" customFormat="1" ht="12.75" customHeight="1" x14ac:dyDescent="0.2">
      <c r="A34" s="5">
        <v>23</v>
      </c>
      <c r="B34" s="10" t="s">
        <v>38</v>
      </c>
      <c r="C34" s="7">
        <v>1</v>
      </c>
      <c r="D34" s="17">
        <v>8018643.1900000004</v>
      </c>
      <c r="E34" s="27">
        <v>0</v>
      </c>
      <c r="F34" s="17">
        <v>0</v>
      </c>
      <c r="G34" s="17">
        <f t="shared" si="0"/>
        <v>-8018643.1900000004</v>
      </c>
      <c r="H34" s="27">
        <v>0</v>
      </c>
      <c r="I34" s="17">
        <v>0</v>
      </c>
      <c r="J34" s="17">
        <f t="shared" si="1"/>
        <v>0</v>
      </c>
      <c r="K34" s="8"/>
      <c r="L34" s="59"/>
      <c r="M34" s="17"/>
    </row>
    <row r="35" spans="1:13" s="19" customFormat="1" ht="12.75" customHeight="1" x14ac:dyDescent="0.2">
      <c r="A35" s="5">
        <v>24</v>
      </c>
      <c r="B35" s="10" t="s">
        <v>39</v>
      </c>
      <c r="C35" s="7">
        <v>1</v>
      </c>
      <c r="D35" s="17">
        <v>9973846.4499999993</v>
      </c>
      <c r="E35" s="27">
        <v>0</v>
      </c>
      <c r="F35" s="17">
        <v>0</v>
      </c>
      <c r="G35" s="17">
        <f t="shared" si="0"/>
        <v>-9973846.4499999993</v>
      </c>
      <c r="H35" s="27">
        <v>0</v>
      </c>
      <c r="I35" s="17">
        <v>0</v>
      </c>
      <c r="J35" s="17">
        <f t="shared" si="1"/>
        <v>0</v>
      </c>
      <c r="K35" s="8"/>
      <c r="L35" s="59"/>
      <c r="M35" s="17"/>
    </row>
    <row r="36" spans="1:13" s="19" customFormat="1" ht="12.75" customHeight="1" x14ac:dyDescent="0.2">
      <c r="A36" s="5">
        <v>25</v>
      </c>
      <c r="B36" s="10" t="s">
        <v>40</v>
      </c>
      <c r="C36" s="7">
        <v>1</v>
      </c>
      <c r="D36" s="17">
        <v>224030.56</v>
      </c>
      <c r="E36" s="27">
        <v>0</v>
      </c>
      <c r="F36" s="17">
        <v>0</v>
      </c>
      <c r="G36" s="17">
        <f t="shared" si="0"/>
        <v>-224030.56</v>
      </c>
      <c r="H36" s="27">
        <v>0</v>
      </c>
      <c r="I36" s="17">
        <v>0</v>
      </c>
      <c r="J36" s="17">
        <f t="shared" si="1"/>
        <v>0</v>
      </c>
      <c r="K36" s="8"/>
      <c r="L36" s="59"/>
      <c r="M36" s="17"/>
    </row>
    <row r="37" spans="1:13" s="19" customFormat="1" ht="12.75" customHeight="1" x14ac:dyDescent="0.2">
      <c r="A37" s="5">
        <v>26</v>
      </c>
      <c r="B37" s="10" t="s">
        <v>41</v>
      </c>
      <c r="C37" s="7">
        <v>1</v>
      </c>
      <c r="D37" s="17">
        <v>224030.56</v>
      </c>
      <c r="E37" s="27">
        <v>0</v>
      </c>
      <c r="F37" s="17">
        <v>0</v>
      </c>
      <c r="G37" s="17">
        <f t="shared" si="0"/>
        <v>-224030.56</v>
      </c>
      <c r="H37" s="27">
        <v>0</v>
      </c>
      <c r="I37" s="17">
        <v>0</v>
      </c>
      <c r="J37" s="17">
        <f t="shared" si="1"/>
        <v>0</v>
      </c>
      <c r="K37" s="8"/>
      <c r="L37" s="59"/>
      <c r="M37" s="17"/>
    </row>
    <row r="38" spans="1:13" s="19" customFormat="1" ht="12.75" customHeight="1" x14ac:dyDescent="0.2">
      <c r="A38" s="5">
        <v>27</v>
      </c>
      <c r="B38" s="10" t="s">
        <v>42</v>
      </c>
      <c r="C38" s="7">
        <v>1</v>
      </c>
      <c r="D38" s="17">
        <v>14118157.16</v>
      </c>
      <c r="E38" s="27">
        <v>0</v>
      </c>
      <c r="F38" s="17">
        <v>0</v>
      </c>
      <c r="G38" s="17">
        <f t="shared" si="0"/>
        <v>-14118157.16</v>
      </c>
      <c r="H38" s="27">
        <v>0</v>
      </c>
      <c r="I38" s="17">
        <v>0</v>
      </c>
      <c r="J38" s="17">
        <f t="shared" si="1"/>
        <v>0</v>
      </c>
      <c r="K38" s="8"/>
      <c r="L38" s="59"/>
      <c r="M38" s="17"/>
    </row>
    <row r="39" spans="1:13" s="19" customFormat="1" ht="12.75" customHeight="1" x14ac:dyDescent="0.2">
      <c r="A39" s="5">
        <v>28</v>
      </c>
      <c r="B39" s="10" t="s">
        <v>43</v>
      </c>
      <c r="C39" s="7">
        <v>1</v>
      </c>
      <c r="D39" s="17">
        <v>6107222.4199999999</v>
      </c>
      <c r="E39" s="27">
        <v>0</v>
      </c>
      <c r="F39" s="17">
        <v>0</v>
      </c>
      <c r="G39" s="17">
        <f t="shared" si="0"/>
        <v>-6107222.4199999999</v>
      </c>
      <c r="H39" s="27">
        <v>0</v>
      </c>
      <c r="I39" s="17">
        <v>0</v>
      </c>
      <c r="J39" s="17">
        <f t="shared" si="1"/>
        <v>0</v>
      </c>
      <c r="K39" s="8"/>
      <c r="L39" s="59"/>
      <c r="M39" s="17"/>
    </row>
    <row r="40" spans="1:13" s="19" customFormat="1" ht="12.75" customHeight="1" x14ac:dyDescent="0.2">
      <c r="A40" s="5">
        <v>29</v>
      </c>
      <c r="B40" s="10" t="s">
        <v>44</v>
      </c>
      <c r="C40" s="7">
        <v>1</v>
      </c>
      <c r="D40" s="17">
        <v>13865248.02</v>
      </c>
      <c r="E40" s="27">
        <v>0</v>
      </c>
      <c r="F40" s="17">
        <v>0</v>
      </c>
      <c r="G40" s="17">
        <f t="shared" si="0"/>
        <v>-13865248.02</v>
      </c>
      <c r="H40" s="27">
        <v>0</v>
      </c>
      <c r="I40" s="17">
        <v>0</v>
      </c>
      <c r="J40" s="17">
        <f t="shared" si="1"/>
        <v>0</v>
      </c>
      <c r="K40" s="8"/>
      <c r="L40" s="59"/>
      <c r="M40" s="17"/>
    </row>
    <row r="41" spans="1:13" s="19" customFormat="1" ht="12.75" customHeight="1" x14ac:dyDescent="0.2">
      <c r="A41" s="5">
        <v>30</v>
      </c>
      <c r="B41" s="10" t="s">
        <v>45</v>
      </c>
      <c r="C41" s="7">
        <v>1</v>
      </c>
      <c r="D41" s="17">
        <v>9372972.3200000003</v>
      </c>
      <c r="E41" s="27">
        <v>0</v>
      </c>
      <c r="F41" s="17">
        <v>0</v>
      </c>
      <c r="G41" s="17">
        <f t="shared" si="0"/>
        <v>-9372972.3200000003</v>
      </c>
      <c r="H41" s="27">
        <v>0</v>
      </c>
      <c r="I41" s="17">
        <v>0</v>
      </c>
      <c r="J41" s="17">
        <f t="shared" si="1"/>
        <v>0</v>
      </c>
      <c r="K41" s="8"/>
      <c r="L41" s="60"/>
      <c r="M41" s="17"/>
    </row>
    <row r="42" spans="1:13" s="20" customFormat="1" ht="15" customHeight="1" x14ac:dyDescent="0.2">
      <c r="A42" s="55" t="s">
        <v>11</v>
      </c>
      <c r="B42" s="56"/>
      <c r="C42" s="11">
        <v>31</v>
      </c>
      <c r="D42" s="18">
        <f>SUM(D11:D41)</f>
        <v>233130319.38999999</v>
      </c>
      <c r="E42" s="11">
        <f>SUM(E11:E19)</f>
        <v>10</v>
      </c>
      <c r="F42" s="18">
        <f>SUM(F11:F19)</f>
        <v>101733356.65000001</v>
      </c>
      <c r="G42" s="18">
        <f>F42-D42</f>
        <v>-131396962.73999998</v>
      </c>
      <c r="H42" s="11">
        <f>H11+H12+H13+H14+H15+H16+H17+H18+H19</f>
        <v>10</v>
      </c>
      <c r="I42" s="18">
        <f>I11+I12+I13+I14+I15+I16+I17+I18+I19</f>
        <v>88807195.520000011</v>
      </c>
      <c r="J42" s="18">
        <f>I42-F42</f>
        <v>-12926161.129999995</v>
      </c>
      <c r="K42" s="12">
        <f>I42/F42*100</f>
        <v>87.294077817101112</v>
      </c>
      <c r="L42" s="12"/>
      <c r="M42" s="18">
        <f>SUM(M11:M19)</f>
        <v>7273758.2999999998</v>
      </c>
    </row>
    <row r="43" spans="1:13" x14ac:dyDescent="0.25">
      <c r="A43" s="1"/>
      <c r="B43" s="1"/>
      <c r="C43" s="1"/>
      <c r="D43" s="13"/>
      <c r="E43" s="14"/>
      <c r="F43" s="15"/>
      <c r="G43" s="1"/>
      <c r="H43" s="1"/>
      <c r="I43" s="1"/>
      <c r="J43" s="1"/>
      <c r="K43" s="1"/>
      <c r="L43" s="1"/>
      <c r="M43" s="1"/>
    </row>
    <row r="45" spans="1:13" x14ac:dyDescent="0.25">
      <c r="A45" s="16" t="s">
        <v>25</v>
      </c>
    </row>
    <row r="49" spans="6:10" x14ac:dyDescent="0.25">
      <c r="J49" s="23"/>
    </row>
    <row r="50" spans="6:10" x14ac:dyDescent="0.25">
      <c r="F50" s="23"/>
      <c r="G50" s="23"/>
      <c r="I50" s="23"/>
      <c r="J50" s="23"/>
    </row>
    <row r="51" spans="6:10" x14ac:dyDescent="0.25">
      <c r="G51" s="23"/>
    </row>
    <row r="52" spans="6:10" x14ac:dyDescent="0.25">
      <c r="G52" s="24"/>
    </row>
  </sheetData>
  <mergeCells count="14">
    <mergeCell ref="L8:L9"/>
    <mergeCell ref="M8:M9"/>
    <mergeCell ref="A42:B42"/>
    <mergeCell ref="A6:M6"/>
    <mergeCell ref="A8:A9"/>
    <mergeCell ref="B8:B9"/>
    <mergeCell ref="C8:D8"/>
    <mergeCell ref="E8:F8"/>
    <mergeCell ref="G8:G9"/>
    <mergeCell ref="H8:I8"/>
    <mergeCell ref="J8:J9"/>
    <mergeCell ref="K8:K9"/>
    <mergeCell ref="L11:L18"/>
    <mergeCell ref="L21:L4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view="pageLayout" zoomScaleNormal="100" workbookViewId="0">
      <selection activeCell="F3" sqref="F3"/>
    </sheetView>
  </sheetViews>
  <sheetFormatPr defaultRowHeight="15" x14ac:dyDescent="0.25"/>
  <cols>
    <col min="1" max="1" width="6.42578125" style="16" customWidth="1"/>
    <col min="2" max="2" width="21.7109375" style="16" customWidth="1"/>
    <col min="3" max="3" width="9.140625" style="16"/>
    <col min="4" max="4" width="16" style="16" bestFit="1" customWidth="1"/>
    <col min="5" max="5" width="13.140625" style="16" customWidth="1"/>
    <col min="6" max="6" width="17.140625" style="16" customWidth="1"/>
    <col min="7" max="7" width="16.42578125" style="16" customWidth="1"/>
    <col min="8" max="8" width="11" style="16" bestFit="1" customWidth="1"/>
    <col min="9" max="9" width="15.140625" style="16" customWidth="1"/>
    <col min="10" max="10" width="14.42578125" style="16" customWidth="1"/>
    <col min="11" max="11" width="9.140625" style="16"/>
    <col min="12" max="12" width="14.85546875" style="16" customWidth="1"/>
    <col min="13" max="13" width="26" style="16" customWidth="1"/>
    <col min="14" max="16384" width="9.140625" style="16"/>
  </cols>
  <sheetData>
    <row r="1" spans="1:13" x14ac:dyDescent="0.25">
      <c r="J1" s="70" t="s">
        <v>80</v>
      </c>
      <c r="K1" s="70"/>
      <c r="L1" s="70"/>
    </row>
    <row r="2" spans="1:13" ht="15.75" customHeight="1" x14ac:dyDescent="0.25">
      <c r="J2" s="70" t="s">
        <v>81</v>
      </c>
      <c r="K2" s="70"/>
      <c r="L2" s="70"/>
    </row>
    <row r="3" spans="1:13" ht="58.5" customHeight="1" x14ac:dyDescent="0.25">
      <c r="J3" s="70" t="s">
        <v>82</v>
      </c>
      <c r="K3" s="70"/>
      <c r="L3" s="70"/>
    </row>
    <row r="4" spans="1:13" x14ac:dyDescent="0.25">
      <c r="J4" s="71"/>
      <c r="K4" s="71"/>
      <c r="L4" s="7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18.75" customHeight="1" x14ac:dyDescent="0.25">
      <c r="A6" s="57" t="s">
        <v>53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x14ac:dyDescent="0.25">
      <c r="A7" s="1"/>
      <c r="B7" s="1"/>
      <c r="C7" s="1"/>
      <c r="D7" s="1"/>
      <c r="E7" s="1"/>
      <c r="F7" s="2"/>
      <c r="G7" s="2"/>
      <c r="H7" s="2"/>
      <c r="I7" s="2"/>
      <c r="J7" s="1"/>
      <c r="K7" s="1"/>
      <c r="L7" s="1"/>
    </row>
    <row r="8" spans="1:13" s="19" customFormat="1" ht="39" customHeight="1" x14ac:dyDescent="0.2">
      <c r="A8" s="54" t="s">
        <v>0</v>
      </c>
      <c r="B8" s="54" t="s">
        <v>1</v>
      </c>
      <c r="C8" s="54" t="s">
        <v>59</v>
      </c>
      <c r="D8" s="54"/>
      <c r="E8" s="54" t="s">
        <v>60</v>
      </c>
      <c r="F8" s="54"/>
      <c r="G8" s="54" t="s">
        <v>63</v>
      </c>
      <c r="H8" s="54" t="s">
        <v>12</v>
      </c>
      <c r="I8" s="54"/>
      <c r="J8" s="54" t="s">
        <v>69</v>
      </c>
      <c r="K8" s="54" t="s">
        <v>13</v>
      </c>
      <c r="L8" s="54" t="s">
        <v>3</v>
      </c>
      <c r="M8" s="54" t="s">
        <v>64</v>
      </c>
    </row>
    <row r="9" spans="1:13" s="19" customFormat="1" ht="56.25" x14ac:dyDescent="0.2">
      <c r="A9" s="54"/>
      <c r="B9" s="54"/>
      <c r="C9" s="3" t="s">
        <v>4</v>
      </c>
      <c r="D9" s="25" t="s">
        <v>5</v>
      </c>
      <c r="E9" s="3" t="s">
        <v>4</v>
      </c>
      <c r="F9" s="25" t="s">
        <v>5</v>
      </c>
      <c r="G9" s="54"/>
      <c r="H9" s="3" t="s">
        <v>4</v>
      </c>
      <c r="I9" s="25" t="s">
        <v>5</v>
      </c>
      <c r="J9" s="54"/>
      <c r="K9" s="54"/>
      <c r="L9" s="54"/>
      <c r="M9" s="54"/>
    </row>
    <row r="10" spans="1: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 t="s">
        <v>6</v>
      </c>
      <c r="H10" s="4">
        <v>8</v>
      </c>
      <c r="I10" s="4">
        <v>9</v>
      </c>
      <c r="J10" s="4" t="s">
        <v>7</v>
      </c>
      <c r="K10" s="4" t="s">
        <v>8</v>
      </c>
      <c r="L10" s="4">
        <v>12</v>
      </c>
      <c r="M10" s="4">
        <v>13</v>
      </c>
    </row>
    <row r="11" spans="1:13" x14ac:dyDescent="0.25">
      <c r="A11" s="72" t="s">
        <v>68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4"/>
    </row>
    <row r="12" spans="1:13" s="19" customFormat="1" ht="12.75" customHeight="1" x14ac:dyDescent="0.2">
      <c r="A12" s="5">
        <v>1</v>
      </c>
      <c r="B12" s="6" t="s">
        <v>23</v>
      </c>
      <c r="C12" s="7">
        <v>1</v>
      </c>
      <c r="D12" s="28">
        <v>5501623.54</v>
      </c>
      <c r="E12" s="7">
        <v>1</v>
      </c>
      <c r="F12" s="28">
        <v>3412014.66</v>
      </c>
      <c r="G12" s="28">
        <f>F12-D12</f>
        <v>-2089608.88</v>
      </c>
      <c r="H12" s="7">
        <v>1</v>
      </c>
      <c r="I12" s="28">
        <v>1859322.69</v>
      </c>
      <c r="J12" s="28">
        <f>I12-F12</f>
        <v>-1552691.9700000002</v>
      </c>
      <c r="K12" s="8">
        <f>I12/F12*100</f>
        <v>54.493396871864554</v>
      </c>
      <c r="L12" s="28">
        <v>450964.07</v>
      </c>
      <c r="M12" s="32"/>
    </row>
    <row r="13" spans="1:13" s="19" customFormat="1" ht="12.75" customHeight="1" x14ac:dyDescent="0.2">
      <c r="A13" s="5">
        <v>2</v>
      </c>
      <c r="B13" s="6" t="s">
        <v>54</v>
      </c>
      <c r="C13" s="7"/>
      <c r="D13" s="28">
        <v>0</v>
      </c>
      <c r="E13" s="7">
        <v>1</v>
      </c>
      <c r="F13" s="28">
        <v>9188561.7100000009</v>
      </c>
      <c r="G13" s="28">
        <f t="shared" ref="G13:G24" si="0">F13-D13</f>
        <v>9188561.7100000009</v>
      </c>
      <c r="H13" s="7">
        <v>1</v>
      </c>
      <c r="I13" s="28">
        <v>7277980.1299999999</v>
      </c>
      <c r="J13" s="28">
        <f t="shared" ref="J13:J25" si="1">I13-F13</f>
        <v>-1910581.580000001</v>
      </c>
      <c r="K13" s="8">
        <f t="shared" ref="K13:K19" si="2">I13/F13*100</f>
        <v>79.206957080990207</v>
      </c>
      <c r="L13" s="28">
        <v>765787.39</v>
      </c>
      <c r="M13" s="32"/>
    </row>
    <row r="14" spans="1:13" s="19" customFormat="1" ht="15.75" customHeight="1" x14ac:dyDescent="0.2">
      <c r="A14" s="5">
        <v>3</v>
      </c>
      <c r="B14" s="6" t="s">
        <v>29</v>
      </c>
      <c r="C14" s="7">
        <v>1</v>
      </c>
      <c r="D14" s="28">
        <v>2139644.96</v>
      </c>
      <c r="E14" s="7">
        <v>1</v>
      </c>
      <c r="F14" s="28">
        <v>2976666.49</v>
      </c>
      <c r="G14" s="28">
        <f t="shared" si="0"/>
        <v>837021.53000000026</v>
      </c>
      <c r="H14" s="7">
        <v>1</v>
      </c>
      <c r="I14" s="28">
        <v>2976666.49</v>
      </c>
      <c r="J14" s="28">
        <f t="shared" si="1"/>
        <v>0</v>
      </c>
      <c r="K14" s="8">
        <f t="shared" si="2"/>
        <v>100</v>
      </c>
      <c r="L14" s="28">
        <v>0</v>
      </c>
      <c r="M14" s="32"/>
    </row>
    <row r="15" spans="1:13" s="19" customFormat="1" ht="12.75" customHeight="1" x14ac:dyDescent="0.2">
      <c r="A15" s="5">
        <v>4</v>
      </c>
      <c r="B15" s="6" t="s">
        <v>30</v>
      </c>
      <c r="C15" s="7">
        <v>1</v>
      </c>
      <c r="D15" s="28">
        <v>5628182.7000000002</v>
      </c>
      <c r="E15" s="7">
        <v>1</v>
      </c>
      <c r="F15" s="28">
        <v>5691052.04</v>
      </c>
      <c r="G15" s="28">
        <f t="shared" si="0"/>
        <v>62869.339999999851</v>
      </c>
      <c r="H15" s="7">
        <v>1</v>
      </c>
      <c r="I15" s="28">
        <v>5691052.04</v>
      </c>
      <c r="J15" s="28">
        <f t="shared" si="1"/>
        <v>0</v>
      </c>
      <c r="K15" s="8">
        <f t="shared" si="2"/>
        <v>100</v>
      </c>
      <c r="L15" s="28">
        <v>0</v>
      </c>
      <c r="M15" s="32"/>
    </row>
    <row r="16" spans="1:13" s="19" customFormat="1" ht="12.75" customHeight="1" x14ac:dyDescent="0.2">
      <c r="A16" s="5">
        <v>5</v>
      </c>
      <c r="B16" s="6" t="s">
        <v>31</v>
      </c>
      <c r="C16" s="7">
        <v>1</v>
      </c>
      <c r="D16" s="28">
        <v>22305465.469999999</v>
      </c>
      <c r="E16" s="7">
        <v>1</v>
      </c>
      <c r="F16" s="28">
        <v>22938362.649999999</v>
      </c>
      <c r="G16" s="28">
        <f t="shared" si="0"/>
        <v>632897.1799999997</v>
      </c>
      <c r="H16" s="7">
        <v>1</v>
      </c>
      <c r="I16" s="28">
        <v>22938362.649999999</v>
      </c>
      <c r="J16" s="28">
        <f t="shared" si="1"/>
        <v>0</v>
      </c>
      <c r="K16" s="8">
        <f t="shared" si="2"/>
        <v>100</v>
      </c>
      <c r="L16" s="28">
        <v>497334.35</v>
      </c>
      <c r="M16" s="32"/>
    </row>
    <row r="17" spans="1:13" s="19" customFormat="1" ht="12.75" customHeight="1" x14ac:dyDescent="0.2">
      <c r="A17" s="5">
        <v>6</v>
      </c>
      <c r="B17" s="6" t="s">
        <v>32</v>
      </c>
      <c r="C17" s="7">
        <v>1</v>
      </c>
      <c r="D17" s="28">
        <v>9412395.4299999997</v>
      </c>
      <c r="E17" s="7">
        <v>1</v>
      </c>
      <c r="F17" s="28">
        <v>7912469.8899999997</v>
      </c>
      <c r="G17" s="28">
        <f t="shared" si="0"/>
        <v>-1499925.54</v>
      </c>
      <c r="H17" s="7">
        <v>1</v>
      </c>
      <c r="I17" s="28">
        <v>7912469.8899999997</v>
      </c>
      <c r="J17" s="28">
        <f t="shared" si="1"/>
        <v>0</v>
      </c>
      <c r="K17" s="8">
        <f t="shared" si="2"/>
        <v>100</v>
      </c>
      <c r="L17" s="28">
        <v>42361.8</v>
      </c>
      <c r="M17" s="32"/>
    </row>
    <row r="18" spans="1:13" s="19" customFormat="1" ht="12.75" customHeight="1" x14ac:dyDescent="0.2">
      <c r="A18" s="5">
        <v>7</v>
      </c>
      <c r="B18" s="6" t="s">
        <v>33</v>
      </c>
      <c r="C18" s="7">
        <v>1</v>
      </c>
      <c r="D18" s="28">
        <v>10151449.99</v>
      </c>
      <c r="E18" s="7">
        <v>1</v>
      </c>
      <c r="F18" s="28">
        <v>13207381.01</v>
      </c>
      <c r="G18" s="28">
        <f t="shared" si="0"/>
        <v>3055931.0199999996</v>
      </c>
      <c r="H18" s="7">
        <v>1</v>
      </c>
      <c r="I18" s="28">
        <v>13207381.01</v>
      </c>
      <c r="J18" s="28">
        <f t="shared" si="1"/>
        <v>0</v>
      </c>
      <c r="K18" s="8">
        <f t="shared" si="2"/>
        <v>100</v>
      </c>
      <c r="L18" s="28">
        <v>12882.5</v>
      </c>
      <c r="M18" s="32"/>
    </row>
    <row r="19" spans="1:13" s="19" customFormat="1" ht="12.75" customHeight="1" x14ac:dyDescent="0.2">
      <c r="A19" s="5">
        <v>8</v>
      </c>
      <c r="B19" s="6" t="s">
        <v>34</v>
      </c>
      <c r="C19" s="7">
        <v>1</v>
      </c>
      <c r="D19" s="28">
        <v>14215503.289999999</v>
      </c>
      <c r="E19" s="7">
        <v>1</v>
      </c>
      <c r="F19" s="28">
        <v>15895315.220000001</v>
      </c>
      <c r="G19" s="28">
        <f t="shared" si="0"/>
        <v>1679811.9300000016</v>
      </c>
      <c r="H19" s="7">
        <v>1</v>
      </c>
      <c r="I19" s="28">
        <v>15895315.220000001</v>
      </c>
      <c r="J19" s="28">
        <f t="shared" si="1"/>
        <v>0</v>
      </c>
      <c r="K19" s="8">
        <f t="shared" si="2"/>
        <v>100</v>
      </c>
      <c r="L19" s="28">
        <v>22728.1</v>
      </c>
      <c r="M19" s="32"/>
    </row>
    <row r="20" spans="1:13" s="19" customFormat="1" ht="32.25" customHeight="1" x14ac:dyDescent="0.2">
      <c r="A20" s="5">
        <v>9</v>
      </c>
      <c r="B20" s="10" t="s">
        <v>26</v>
      </c>
      <c r="C20" s="7">
        <v>1</v>
      </c>
      <c r="D20" s="28">
        <v>3327369.51</v>
      </c>
      <c r="E20" s="30"/>
      <c r="F20" s="28">
        <v>0</v>
      </c>
      <c r="G20" s="28">
        <f t="shared" si="0"/>
        <v>-3327369.51</v>
      </c>
      <c r="H20" s="29"/>
      <c r="I20" s="28">
        <v>0</v>
      </c>
      <c r="J20" s="28">
        <f t="shared" si="1"/>
        <v>0</v>
      </c>
      <c r="K20" s="8">
        <v>0</v>
      </c>
      <c r="L20" s="28"/>
      <c r="M20" s="64" t="s">
        <v>70</v>
      </c>
    </row>
    <row r="21" spans="1:13" s="19" customFormat="1" ht="32.25" customHeight="1" x14ac:dyDescent="0.2">
      <c r="A21" s="5">
        <v>10</v>
      </c>
      <c r="B21" s="10" t="s">
        <v>27</v>
      </c>
      <c r="C21" s="7">
        <v>1</v>
      </c>
      <c r="D21" s="28">
        <v>4301389.92</v>
      </c>
      <c r="E21" s="30"/>
      <c r="F21" s="28">
        <v>0</v>
      </c>
      <c r="G21" s="28">
        <f t="shared" si="0"/>
        <v>-4301389.92</v>
      </c>
      <c r="H21" s="29"/>
      <c r="I21" s="28">
        <v>0</v>
      </c>
      <c r="J21" s="28">
        <f t="shared" si="1"/>
        <v>0</v>
      </c>
      <c r="K21" s="8">
        <v>0</v>
      </c>
      <c r="L21" s="28"/>
      <c r="M21" s="65"/>
    </row>
    <row r="22" spans="1:13" s="19" customFormat="1" ht="32.25" customHeight="1" x14ac:dyDescent="0.2">
      <c r="A22" s="5">
        <v>11</v>
      </c>
      <c r="B22" s="10" t="s">
        <v>28</v>
      </c>
      <c r="C22" s="7">
        <v>1</v>
      </c>
      <c r="D22" s="28">
        <v>1245393.58</v>
      </c>
      <c r="E22" s="30"/>
      <c r="F22" s="28">
        <v>0</v>
      </c>
      <c r="G22" s="28">
        <f t="shared" si="0"/>
        <v>-1245393.58</v>
      </c>
      <c r="H22" s="29"/>
      <c r="I22" s="28">
        <v>0</v>
      </c>
      <c r="J22" s="28">
        <f t="shared" si="1"/>
        <v>0</v>
      </c>
      <c r="K22" s="8">
        <v>0</v>
      </c>
      <c r="L22" s="28"/>
      <c r="M22" s="66"/>
    </row>
    <row r="23" spans="1:13" s="19" customFormat="1" ht="130.5" customHeight="1" x14ac:dyDescent="0.2">
      <c r="A23" s="5">
        <v>12</v>
      </c>
      <c r="B23" s="10" t="s">
        <v>61</v>
      </c>
      <c r="C23" s="7">
        <v>1</v>
      </c>
      <c r="D23" s="28">
        <v>12865799.6</v>
      </c>
      <c r="E23" s="30"/>
      <c r="F23" s="28">
        <v>0</v>
      </c>
      <c r="G23" s="28">
        <f t="shared" si="0"/>
        <v>-12865799.6</v>
      </c>
      <c r="H23" s="29"/>
      <c r="I23" s="28">
        <v>0</v>
      </c>
      <c r="J23" s="28">
        <f t="shared" si="1"/>
        <v>0</v>
      </c>
      <c r="K23" s="8">
        <v>0</v>
      </c>
      <c r="L23" s="28"/>
      <c r="M23" s="34" t="s">
        <v>66</v>
      </c>
    </row>
    <row r="24" spans="1:13" s="19" customFormat="1" ht="77.25" customHeight="1" x14ac:dyDescent="0.2">
      <c r="A24" s="5">
        <v>13</v>
      </c>
      <c r="B24" s="10" t="s">
        <v>62</v>
      </c>
      <c r="C24" s="7">
        <v>1</v>
      </c>
      <c r="D24" s="28">
        <v>8909020.6500000004</v>
      </c>
      <c r="E24" s="30"/>
      <c r="F24" s="28">
        <v>0</v>
      </c>
      <c r="G24" s="28">
        <f t="shared" si="0"/>
        <v>-8909020.6500000004</v>
      </c>
      <c r="H24" s="29"/>
      <c r="I24" s="28">
        <v>0</v>
      </c>
      <c r="J24" s="28">
        <f t="shared" si="1"/>
        <v>0</v>
      </c>
      <c r="K24" s="8">
        <v>0</v>
      </c>
      <c r="L24" s="28"/>
      <c r="M24" s="34" t="s">
        <v>65</v>
      </c>
    </row>
    <row r="25" spans="1:13" s="20" customFormat="1" ht="30" customHeight="1" x14ac:dyDescent="0.2">
      <c r="A25" s="67" t="s">
        <v>71</v>
      </c>
      <c r="B25" s="67"/>
      <c r="C25" s="11"/>
      <c r="D25" s="31"/>
      <c r="E25" s="31"/>
      <c r="F25" s="28">
        <v>815460.9</v>
      </c>
      <c r="G25" s="31"/>
      <c r="H25" s="11"/>
      <c r="I25" s="28">
        <v>0</v>
      </c>
      <c r="J25" s="28">
        <f t="shared" si="1"/>
        <v>-815460.9</v>
      </c>
      <c r="K25" s="12"/>
      <c r="L25" s="31"/>
      <c r="M25" s="33"/>
    </row>
    <row r="26" spans="1:13" s="20" customFormat="1" ht="21" customHeight="1" x14ac:dyDescent="0.25">
      <c r="A26" s="68" t="s">
        <v>67</v>
      </c>
      <c r="B26" s="69"/>
      <c r="C26" s="11">
        <f t="shared" ref="C26:J26" si="3">SUM(C12:C25)</f>
        <v>12</v>
      </c>
      <c r="D26" s="31">
        <f t="shared" si="3"/>
        <v>100003238.64</v>
      </c>
      <c r="E26" s="44">
        <f t="shared" si="3"/>
        <v>8</v>
      </c>
      <c r="F26" s="31">
        <f t="shared" si="3"/>
        <v>82037284.570000008</v>
      </c>
      <c r="G26" s="31">
        <f t="shared" si="3"/>
        <v>-18781414.969999999</v>
      </c>
      <c r="H26" s="11">
        <f t="shared" si="3"/>
        <v>8</v>
      </c>
      <c r="I26" s="31">
        <f t="shared" si="3"/>
        <v>77758550.120000005</v>
      </c>
      <c r="J26" s="31">
        <f t="shared" si="3"/>
        <v>-4278734.4500000011</v>
      </c>
      <c r="K26" s="12">
        <f t="shared" ref="K26" si="4">I26/F26*100</f>
        <v>94.784402637865128</v>
      </c>
      <c r="L26" s="31">
        <f>SUM(L12:L25)</f>
        <v>1792058.2100000002</v>
      </c>
      <c r="M26" s="33"/>
    </row>
    <row r="27" spans="1:13" x14ac:dyDescent="0.25">
      <c r="A27" s="61" t="s">
        <v>74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</row>
    <row r="28" spans="1:13" ht="25.5" x14ac:dyDescent="0.25">
      <c r="A28" s="5">
        <v>1</v>
      </c>
      <c r="B28" s="10" t="s">
        <v>75</v>
      </c>
      <c r="C28" s="7">
        <v>1</v>
      </c>
      <c r="D28" s="28">
        <v>5008507.18</v>
      </c>
      <c r="E28" s="7">
        <v>1</v>
      </c>
      <c r="F28" s="28">
        <v>5948400.4900000002</v>
      </c>
      <c r="G28" s="28">
        <f t="shared" ref="G28:G38" si="5">F28-D28</f>
        <v>939893.31000000052</v>
      </c>
      <c r="H28" s="7">
        <v>1</v>
      </c>
      <c r="I28" s="28">
        <v>5425518.0599999996</v>
      </c>
      <c r="J28" s="28">
        <f t="shared" ref="J28" si="6">I28-F28</f>
        <v>-522882.43000000063</v>
      </c>
      <c r="K28" s="8">
        <f t="shared" ref="K28" si="7">I28/F28*100</f>
        <v>91.209696944934507</v>
      </c>
      <c r="L28" s="29">
        <v>0</v>
      </c>
      <c r="M28" s="32"/>
    </row>
    <row r="29" spans="1:13" ht="25.5" x14ac:dyDescent="0.25">
      <c r="A29" s="5"/>
      <c r="B29" s="10" t="s">
        <v>76</v>
      </c>
      <c r="C29" s="7"/>
      <c r="D29" s="28">
        <v>2178007.1800000002</v>
      </c>
      <c r="E29" s="7"/>
      <c r="F29" s="28">
        <v>3117900.49</v>
      </c>
      <c r="G29" s="28">
        <f t="shared" si="5"/>
        <v>939893.31</v>
      </c>
      <c r="H29" s="7"/>
      <c r="I29" s="28">
        <v>2595018.06</v>
      </c>
      <c r="J29" s="28">
        <f t="shared" ref="J29:J36" si="8">I29-F29</f>
        <v>-522882.43000000017</v>
      </c>
      <c r="K29" s="8">
        <f t="shared" ref="K29:K36" si="9">I29/F29*100</f>
        <v>83.229662663159587</v>
      </c>
      <c r="L29" s="29"/>
      <c r="M29" s="32"/>
    </row>
    <row r="30" spans="1:13" ht="25.5" x14ac:dyDescent="0.25">
      <c r="A30" s="5"/>
      <c r="B30" s="10" t="s">
        <v>77</v>
      </c>
      <c r="C30" s="7"/>
      <c r="D30" s="28">
        <v>2830500</v>
      </c>
      <c r="E30" s="7"/>
      <c r="F30" s="28">
        <v>2830500</v>
      </c>
      <c r="G30" s="28">
        <f t="shared" si="5"/>
        <v>0</v>
      </c>
      <c r="H30" s="7"/>
      <c r="I30" s="28">
        <v>2830500</v>
      </c>
      <c r="J30" s="28">
        <f t="shared" si="8"/>
        <v>0</v>
      </c>
      <c r="K30" s="8">
        <f t="shared" si="9"/>
        <v>100</v>
      </c>
      <c r="L30" s="29"/>
      <c r="M30" s="32"/>
    </row>
    <row r="31" spans="1:13" x14ac:dyDescent="0.25">
      <c r="A31" s="5">
        <v>2</v>
      </c>
      <c r="B31" s="10" t="s">
        <v>55</v>
      </c>
      <c r="C31" s="30">
        <v>1</v>
      </c>
      <c r="D31" s="28">
        <v>6995571.4299999997</v>
      </c>
      <c r="E31" s="30">
        <v>1</v>
      </c>
      <c r="F31" s="28">
        <v>6995571.4299999997</v>
      </c>
      <c r="G31" s="28">
        <f t="shared" si="5"/>
        <v>0</v>
      </c>
      <c r="H31" s="7">
        <v>1</v>
      </c>
      <c r="I31" s="28">
        <v>6964861.6299999999</v>
      </c>
      <c r="J31" s="28">
        <f t="shared" si="8"/>
        <v>-30709.799999999814</v>
      </c>
      <c r="K31" s="8">
        <f t="shared" si="9"/>
        <v>99.561010843684571</v>
      </c>
      <c r="L31" s="29">
        <v>0</v>
      </c>
      <c r="M31" s="32"/>
    </row>
    <row r="32" spans="1:13" ht="25.5" x14ac:dyDescent="0.25">
      <c r="A32" s="5"/>
      <c r="B32" s="10" t="s">
        <v>76</v>
      </c>
      <c r="C32" s="30"/>
      <c r="D32" s="28">
        <v>2098671.4300000002</v>
      </c>
      <c r="E32" s="30"/>
      <c r="F32" s="28">
        <v>2098671.4300000002</v>
      </c>
      <c r="G32" s="28">
        <f t="shared" si="5"/>
        <v>0</v>
      </c>
      <c r="H32" s="7"/>
      <c r="I32" s="28">
        <v>2089458.49</v>
      </c>
      <c r="J32" s="28">
        <f t="shared" si="8"/>
        <v>-9212.940000000177</v>
      </c>
      <c r="K32" s="8">
        <f t="shared" si="9"/>
        <v>99.56101084389374</v>
      </c>
      <c r="L32" s="29"/>
      <c r="M32" s="32"/>
    </row>
    <row r="33" spans="1:13" ht="25.5" x14ac:dyDescent="0.25">
      <c r="A33" s="5"/>
      <c r="B33" s="10" t="s">
        <v>77</v>
      </c>
      <c r="C33" s="30"/>
      <c r="D33" s="28">
        <v>4896900</v>
      </c>
      <c r="E33" s="30"/>
      <c r="F33" s="28">
        <v>4896900</v>
      </c>
      <c r="G33" s="28">
        <f t="shared" si="5"/>
        <v>0</v>
      </c>
      <c r="H33" s="7"/>
      <c r="I33" s="28">
        <v>4875403.1399999997</v>
      </c>
      <c r="J33" s="28">
        <f t="shared" si="8"/>
        <v>-21496.860000000335</v>
      </c>
      <c r="K33" s="8">
        <f t="shared" si="9"/>
        <v>99.561010843594914</v>
      </c>
      <c r="L33" s="29"/>
      <c r="M33" s="32"/>
    </row>
    <row r="34" spans="1:13" x14ac:dyDescent="0.25">
      <c r="A34" s="5">
        <v>3</v>
      </c>
      <c r="B34" s="10" t="s">
        <v>56</v>
      </c>
      <c r="C34" s="30">
        <v>1</v>
      </c>
      <c r="D34" s="28">
        <v>2710000</v>
      </c>
      <c r="E34" s="30">
        <v>1</v>
      </c>
      <c r="F34" s="28">
        <v>2710000</v>
      </c>
      <c r="G34" s="28">
        <f t="shared" si="5"/>
        <v>0</v>
      </c>
      <c r="H34" s="7">
        <v>1</v>
      </c>
      <c r="I34" s="28">
        <v>2703912.52</v>
      </c>
      <c r="J34" s="28">
        <f t="shared" si="8"/>
        <v>-6087.4799999999814</v>
      </c>
      <c r="K34" s="8">
        <f t="shared" si="9"/>
        <v>99.775369741697418</v>
      </c>
      <c r="L34" s="29">
        <v>0</v>
      </c>
      <c r="M34" s="32"/>
    </row>
    <row r="35" spans="1:13" ht="25.5" x14ac:dyDescent="0.25">
      <c r="A35" s="5"/>
      <c r="B35" s="10" t="s">
        <v>76</v>
      </c>
      <c r="C35" s="30"/>
      <c r="D35" s="28">
        <v>813000</v>
      </c>
      <c r="E35" s="30"/>
      <c r="F35" s="28">
        <v>813000</v>
      </c>
      <c r="G35" s="28">
        <f t="shared" si="5"/>
        <v>0</v>
      </c>
      <c r="H35" s="7"/>
      <c r="I35" s="28">
        <v>811173.76</v>
      </c>
      <c r="J35" s="28">
        <f t="shared" si="8"/>
        <v>-1826.2399999999907</v>
      </c>
      <c r="K35" s="8">
        <f t="shared" si="9"/>
        <v>99.775370233702347</v>
      </c>
      <c r="L35" s="29"/>
      <c r="M35" s="32"/>
    </row>
    <row r="36" spans="1:13" ht="25.5" x14ac:dyDescent="0.25">
      <c r="A36" s="5"/>
      <c r="B36" s="10" t="s">
        <v>77</v>
      </c>
      <c r="C36" s="30"/>
      <c r="D36" s="28">
        <v>1897000</v>
      </c>
      <c r="E36" s="30"/>
      <c r="F36" s="28">
        <v>1897000</v>
      </c>
      <c r="G36" s="28">
        <f t="shared" si="5"/>
        <v>0</v>
      </c>
      <c r="H36" s="7"/>
      <c r="I36" s="28">
        <v>1892738.76</v>
      </c>
      <c r="J36" s="28">
        <f t="shared" si="8"/>
        <v>-4261.2399999999907</v>
      </c>
      <c r="K36" s="8">
        <f t="shared" si="9"/>
        <v>99.775369530838162</v>
      </c>
      <c r="L36" s="29"/>
      <c r="M36" s="32"/>
    </row>
    <row r="37" spans="1:13" x14ac:dyDescent="0.25">
      <c r="A37" s="5">
        <v>4</v>
      </c>
      <c r="B37" s="10" t="s">
        <v>57</v>
      </c>
      <c r="C37" s="30">
        <v>1</v>
      </c>
      <c r="D37" s="28">
        <v>1250658.33</v>
      </c>
      <c r="E37" s="30">
        <v>1</v>
      </c>
      <c r="F37" s="28">
        <v>1250658.33</v>
      </c>
      <c r="G37" s="28">
        <f t="shared" si="5"/>
        <v>0</v>
      </c>
      <c r="H37" s="7">
        <v>1</v>
      </c>
      <c r="I37" s="28">
        <v>1228375.1499999999</v>
      </c>
      <c r="J37" s="28">
        <f t="shared" ref="J37:J38" si="10">I37-F37</f>
        <v>-22283.180000000168</v>
      </c>
      <c r="K37" s="8">
        <f t="shared" ref="K37" si="11">I37/F37*100</f>
        <v>98.218283965693473</v>
      </c>
      <c r="L37" s="29">
        <v>0</v>
      </c>
      <c r="M37" s="32"/>
    </row>
    <row r="38" spans="1:13" x14ac:dyDescent="0.25">
      <c r="A38" s="5">
        <v>5</v>
      </c>
      <c r="B38" s="10" t="s">
        <v>58</v>
      </c>
      <c r="C38" s="30">
        <v>1</v>
      </c>
      <c r="D38" s="28">
        <v>4999640</v>
      </c>
      <c r="E38" s="30">
        <v>1</v>
      </c>
      <c r="F38" s="28">
        <v>4999640</v>
      </c>
      <c r="G38" s="28">
        <f t="shared" si="5"/>
        <v>0</v>
      </c>
      <c r="H38" s="7">
        <v>1</v>
      </c>
      <c r="I38" s="28">
        <v>4999566.68</v>
      </c>
      <c r="J38" s="28">
        <f t="shared" si="10"/>
        <v>-73.320000000298023</v>
      </c>
      <c r="K38" s="8">
        <f>I38/F38*100</f>
        <v>99.998533494411589</v>
      </c>
      <c r="L38" s="29">
        <v>0</v>
      </c>
      <c r="M38" s="32"/>
    </row>
    <row r="39" spans="1:13" s="20" customFormat="1" ht="12.75" x14ac:dyDescent="0.2">
      <c r="B39" s="46" t="s">
        <v>78</v>
      </c>
      <c r="C39" s="44">
        <f>SUM(C28:C38)</f>
        <v>5</v>
      </c>
      <c r="D39" s="31">
        <f>D28+D31+D34+D37+D38</f>
        <v>20964376.939999998</v>
      </c>
      <c r="E39" s="44">
        <f t="shared" ref="E39:I39" si="12">E28+E31+E34+E37+E38</f>
        <v>5</v>
      </c>
      <c r="F39" s="31">
        <f t="shared" si="12"/>
        <v>21904270.25</v>
      </c>
      <c r="G39" s="31">
        <f>F39-D39</f>
        <v>939893.31000000238</v>
      </c>
      <c r="H39" s="44">
        <f t="shared" si="12"/>
        <v>5</v>
      </c>
      <c r="I39" s="31">
        <f t="shared" si="12"/>
        <v>21322234.039999999</v>
      </c>
      <c r="J39" s="31">
        <f>I39-F39</f>
        <v>-582036.21000000089</v>
      </c>
      <c r="K39" s="45">
        <f>I39/F39*100</f>
        <v>97.342818531012227</v>
      </c>
      <c r="L39" s="45">
        <f>SUM(L28:L38)</f>
        <v>0</v>
      </c>
      <c r="M39" s="36"/>
    </row>
    <row r="40" spans="1:13" s="20" customFormat="1" ht="25.5" x14ac:dyDescent="0.2">
      <c r="A40" s="43"/>
      <c r="B40" s="47" t="s">
        <v>76</v>
      </c>
      <c r="C40" s="37"/>
      <c r="D40" s="28">
        <f>D29+D32+D35+D37+D38</f>
        <v>11339976.940000001</v>
      </c>
      <c r="E40" s="28"/>
      <c r="F40" s="28">
        <f t="shared" ref="F40:I40" si="13">F29+F32+F35+F37+F38</f>
        <v>12279870.25</v>
      </c>
      <c r="G40" s="28">
        <f>F40-D40</f>
        <v>939893.30999999866</v>
      </c>
      <c r="H40" s="28"/>
      <c r="I40" s="28">
        <f t="shared" si="13"/>
        <v>11723592.139999999</v>
      </c>
      <c r="J40" s="28">
        <f>I40-F40</f>
        <v>-556278.11000000127</v>
      </c>
      <c r="K40" s="29">
        <f>I40/F40*100</f>
        <v>95.4700001003675</v>
      </c>
      <c r="L40" s="28"/>
      <c r="M40" s="36"/>
    </row>
    <row r="41" spans="1:13" s="20" customFormat="1" ht="25.5" x14ac:dyDescent="0.2">
      <c r="A41" s="43"/>
      <c r="B41" s="47" t="s">
        <v>77</v>
      </c>
      <c r="C41" s="37"/>
      <c r="D41" s="28">
        <f>D30+D33+D36</f>
        <v>9624400</v>
      </c>
      <c r="E41" s="28"/>
      <c r="F41" s="28">
        <f t="shared" ref="F41:K41" si="14">F30+F33+F36</f>
        <v>9624400</v>
      </c>
      <c r="G41" s="28">
        <f>F41-D41</f>
        <v>0</v>
      </c>
      <c r="H41" s="28"/>
      <c r="I41" s="28">
        <f t="shared" si="14"/>
        <v>9598641.9000000004</v>
      </c>
      <c r="J41" s="28">
        <f>I41-F41</f>
        <v>-25758.099999999627</v>
      </c>
      <c r="K41" s="29">
        <f t="shared" si="14"/>
        <v>299.33638037443308</v>
      </c>
      <c r="L41" s="28"/>
      <c r="M41" s="36"/>
    </row>
    <row r="42" spans="1:13" s="35" customFormat="1" x14ac:dyDescent="0.25">
      <c r="A42" s="62" t="s">
        <v>79</v>
      </c>
      <c r="B42" s="63"/>
      <c r="C42" s="40" t="s">
        <v>72</v>
      </c>
      <c r="D42" s="39">
        <f>D26+D39</f>
        <v>120967615.58</v>
      </c>
      <c r="E42" s="40" t="s">
        <v>73</v>
      </c>
      <c r="F42" s="39">
        <f>F26+F39</f>
        <v>103941554.82000001</v>
      </c>
      <c r="G42" s="39">
        <f>G26+G39</f>
        <v>-17841521.659999996</v>
      </c>
      <c r="H42" s="41" t="s">
        <v>73</v>
      </c>
      <c r="I42" s="42">
        <f>I26+I39</f>
        <v>99080784.159999996</v>
      </c>
      <c r="J42" s="42">
        <f>I42-F42</f>
        <v>-4860770.6600000113</v>
      </c>
      <c r="K42" s="42">
        <f>I42/F42*100</f>
        <v>95.323554021856211</v>
      </c>
      <c r="L42" s="42">
        <f>L26</f>
        <v>1792058.2100000002</v>
      </c>
      <c r="M42" s="38"/>
    </row>
    <row r="43" spans="1:13" x14ac:dyDescent="0.25">
      <c r="A43" s="48"/>
      <c r="B43" s="49" t="s">
        <v>76</v>
      </c>
      <c r="C43" s="49"/>
      <c r="D43" s="49">
        <f>D26+D40</f>
        <v>111343215.58</v>
      </c>
      <c r="E43" s="49"/>
      <c r="F43" s="49">
        <f>F26+F40</f>
        <v>94317154.820000008</v>
      </c>
      <c r="G43" s="49">
        <f t="shared" ref="G43:I43" si="15">G26+G40</f>
        <v>-17841521.66</v>
      </c>
      <c r="H43" s="49"/>
      <c r="I43" s="49">
        <f t="shared" si="15"/>
        <v>89482142.260000005</v>
      </c>
      <c r="J43" s="50">
        <f t="shared" ref="J43:J44" si="16">I43-F43</f>
        <v>-4835012.5600000024</v>
      </c>
      <c r="K43" s="50">
        <f t="shared" ref="K43:K44" si="17">I43/F43*100</f>
        <v>94.873665804245903</v>
      </c>
      <c r="L43" s="49"/>
      <c r="M43" s="39"/>
    </row>
    <row r="44" spans="1:13" x14ac:dyDescent="0.25">
      <c r="A44" s="48"/>
      <c r="B44" s="49" t="s">
        <v>77</v>
      </c>
      <c r="C44" s="49"/>
      <c r="D44" s="49">
        <f>D41</f>
        <v>9624400</v>
      </c>
      <c r="E44" s="49"/>
      <c r="F44" s="49">
        <f>F41</f>
        <v>9624400</v>
      </c>
      <c r="G44" s="49">
        <f t="shared" ref="G44:I44" si="18">G41</f>
        <v>0</v>
      </c>
      <c r="H44" s="49"/>
      <c r="I44" s="49">
        <f t="shared" si="18"/>
        <v>9598641.9000000004</v>
      </c>
      <c r="J44" s="50">
        <f t="shared" si="16"/>
        <v>-25758.099999999627</v>
      </c>
      <c r="K44" s="50">
        <f t="shared" si="17"/>
        <v>99.732366692988663</v>
      </c>
      <c r="L44" s="49"/>
      <c r="M44" s="39"/>
    </row>
    <row r="47" spans="1:13" x14ac:dyDescent="0.25">
      <c r="G47" s="51"/>
      <c r="H47" s="52"/>
      <c r="I47" s="53"/>
    </row>
    <row r="48" spans="1:13" x14ac:dyDescent="0.25">
      <c r="G48" s="51"/>
      <c r="H48" s="52"/>
      <c r="I48" s="53"/>
    </row>
    <row r="49" spans="7:9" x14ac:dyDescent="0.25">
      <c r="G49" s="51"/>
      <c r="H49" s="51"/>
      <c r="I49" s="51"/>
    </row>
  </sheetData>
  <mergeCells count="21">
    <mergeCell ref="J3:L3"/>
    <mergeCell ref="J1:L1"/>
    <mergeCell ref="J4:L4"/>
    <mergeCell ref="L8:L9"/>
    <mergeCell ref="A11:M11"/>
    <mergeCell ref="A8:A9"/>
    <mergeCell ref="B8:B9"/>
    <mergeCell ref="C8:D8"/>
    <mergeCell ref="E8:F8"/>
    <mergeCell ref="G8:G9"/>
    <mergeCell ref="H8:I8"/>
    <mergeCell ref="J8:J9"/>
    <mergeCell ref="K8:K9"/>
    <mergeCell ref="A6:M6"/>
    <mergeCell ref="J2:L2"/>
    <mergeCell ref="A27:M27"/>
    <mergeCell ref="A42:B42"/>
    <mergeCell ref="M8:M9"/>
    <mergeCell ref="M20:M22"/>
    <mergeCell ref="A25:B25"/>
    <mergeCell ref="A26:B26"/>
  </mergeCells>
  <pageMargins left="0.70866141732283472" right="0.70866141732283472" top="0.74803149606299213" bottom="0.74803149606299213" header="0.31496062992125984" footer="0.31496062992125984"/>
  <pageSetup paperSize="9" scale="68" firstPageNumber="73" fitToHeight="0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</vt:lpstr>
      <vt:lpstr>2024</vt:lpstr>
      <vt:lpstr>'2024'!Заголовки_для_печати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Клещевникова Евгения Александровна</dc:creator>
  <cp:lastModifiedBy>Шулепова Ольга Анатольевна</cp:lastModifiedBy>
  <cp:lastPrinted>2025-04-28T06:10:28Z</cp:lastPrinted>
  <dcterms:created xsi:type="dcterms:W3CDTF">2023-04-20T04:49:09Z</dcterms:created>
  <dcterms:modified xsi:type="dcterms:W3CDTF">2025-04-29T06:12:21Z</dcterms:modified>
</cp:coreProperties>
</file>